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contreras\Documents\2020\LICITACIONES\FIBRAS SINTETICAS\2.- BASES Y ANEXOS\"/>
    </mc:Choice>
  </mc:AlternateContent>
  <xr:revisionPtr revIDLastSave="0" documentId="13_ncr:1_{4B81378F-EABD-40AC-847A-C6EDEA10CE88}" xr6:coauthVersionLast="45" xr6:coauthVersionMax="45" xr10:uidLastSave="{00000000-0000-0000-0000-000000000000}"/>
  <bookViews>
    <workbookView xWindow="-120" yWindow="-120" windowWidth="29040" windowHeight="15840" xr2:uid="{76B413C9-F93D-45BA-BFFC-70FF7FCD8C8D}"/>
  </bookViews>
  <sheets>
    <sheet name="ANEXO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0" i="2" l="1"/>
  <c r="F109" i="2"/>
  <c r="A109" i="2"/>
  <c r="F108" i="2"/>
  <c r="A107" i="2"/>
  <c r="A105" i="2"/>
  <c r="F103" i="2"/>
  <c r="E103" i="2"/>
  <c r="A103" i="2"/>
  <c r="A101" i="2"/>
  <c r="F100" i="2"/>
  <c r="F99" i="2"/>
  <c r="A99" i="2"/>
  <c r="A91" i="2"/>
  <c r="A92" i="2" s="1"/>
  <c r="A93" i="2" s="1"/>
</calcChain>
</file>

<file path=xl/sharedStrings.xml><?xml version="1.0" encoding="utf-8"?>
<sst xmlns="http://schemas.openxmlformats.org/spreadsheetml/2006/main" count="305" uniqueCount="132">
  <si>
    <t>23  AYUNTAMIENTO DE MEXICALI BAJA CALIFORNIA</t>
  </si>
  <si>
    <t>Suministro de Fibras Sinteticas, Hules, Plasticos y Derivados para el Gobierno Municipal de Mexicali, Baja California.</t>
  </si>
  <si>
    <t>PARTIDA: FIBRAS SINTETICAS, HULES, PLASTICOS Y DERIVADOS</t>
  </si>
  <si>
    <t>PAQUETE 1</t>
  </si>
  <si>
    <t>DESCRIPCIÓN DE LOS ARTÍCULOS</t>
  </si>
  <si>
    <t>UNIDAD DE MEDIDA</t>
  </si>
  <si>
    <t>MARCAS DE REFERENCIA</t>
  </si>
  <si>
    <t>CANTIDADES</t>
  </si>
  <si>
    <t>PRECIO DE REFERENCIA</t>
  </si>
  <si>
    <t>SUB PARTIDAS</t>
  </si>
  <si>
    <t>MINIMO</t>
  </si>
  <si>
    <t>MAXIMO</t>
  </si>
  <si>
    <t>P.U.</t>
  </si>
  <si>
    <t>TRAMO</t>
  </si>
  <si>
    <t xml:space="preserve">FUTURA </t>
  </si>
  <si>
    <t>CODO 90 LISO PVC 1/2"</t>
  </si>
  <si>
    <t>PIEZA</t>
  </si>
  <si>
    <t>CODO PVC DE 90 GRADOS CON ROSCA 1/2</t>
  </si>
  <si>
    <t>LASCO</t>
  </si>
  <si>
    <t>CONECTOR HEMBRA PVC 1/2</t>
  </si>
  <si>
    <t>DURAPLASTIC</t>
  </si>
  <si>
    <t>CONECTOR MACHO PVC 1/2</t>
  </si>
  <si>
    <t>COPLE PVC 1/2</t>
  </si>
  <si>
    <t>TAPON ROSCA CEDULA 40 DE 1/2"</t>
  </si>
  <si>
    <t>TEE PVC LISO 1/2</t>
  </si>
  <si>
    <t>TEE PVC CON ROSCA 1/2</t>
  </si>
  <si>
    <t>LLAVE PVC  1/2 (VALVULA BOLA)</t>
  </si>
  <si>
    <t>CODO 90 GRADOS 3/4 LISO PVC</t>
  </si>
  <si>
    <t>CODO 90 GRADOS 3/4 CON ROSCA PVC (HEMBRA)</t>
  </si>
  <si>
    <t xml:space="preserve">CONECTOR HEMBRA PVC 3/4 </t>
  </si>
  <si>
    <t>CONECTOR MACHO PVC 3/4</t>
  </si>
  <si>
    <t>COPLE DE REPARACION PVC DAYTON 3/4</t>
  </si>
  <si>
    <t>NDS</t>
  </si>
  <si>
    <t xml:space="preserve">COPLE PVC LISO 3/4 </t>
  </si>
  <si>
    <t>REDUCCION DE 3/4 A 1/2 CON ROSCA</t>
  </si>
  <si>
    <t>REDUCCION DE 3/4 A 1/2 LISA</t>
  </si>
  <si>
    <t>TEE DE 3/4 X 3/4 X 1/2 PVC CON ROSCA, HEMBRA</t>
  </si>
  <si>
    <t>TEE PVC 3/4 LISO</t>
  </si>
  <si>
    <t>TAPON CON ROSCA CED. 40 3/4</t>
  </si>
  <si>
    <t>LLAVE PVC 3/4     (VALVULA BOLA)</t>
  </si>
  <si>
    <t xml:space="preserve">TRAMO DE TUBO PVC  CEDULA 40  1  PULG. DE 6 METROS </t>
  </si>
  <si>
    <t>CONECTOR HEMBRA PVC 1 PULG.</t>
  </si>
  <si>
    <t>COPLE PVC 1 PULG.</t>
  </si>
  <si>
    <t>REDUCCION DE 1 A 1/2 PVC</t>
  </si>
  <si>
    <t>REDUCCION DE 1 A 3/4 LISA PVC</t>
  </si>
  <si>
    <t>LLAVE PVC 1 PULG. (VALVULA BOLA)</t>
  </si>
  <si>
    <t>TAPON LISO DE 1 PULG.</t>
  </si>
  <si>
    <t xml:space="preserve">TEE PVC 1 PULG. LISO </t>
  </si>
  <si>
    <t xml:space="preserve">REDUCCION DE 1 A 3/4 CON ROSCA PVC </t>
  </si>
  <si>
    <t>CODO DE 90 GRADOS PVC 11/2</t>
  </si>
  <si>
    <t>CONECTOR HEMBRA PVC 11/2</t>
  </si>
  <si>
    <t>COPLE PVC 11/2</t>
  </si>
  <si>
    <t xml:space="preserve">TEE PVC 1 1/2 LISO </t>
  </si>
  <si>
    <t>CODO 90 GRADOS PVC LISO 2 PUG.</t>
  </si>
  <si>
    <t>CODO 45 PVC 2 PULG.</t>
  </si>
  <si>
    <t>CONECTOR HEMBRA PVC 2 PULG.</t>
  </si>
  <si>
    <t>CONECTOR MACHO PVC CED.40 2 PULG.</t>
  </si>
  <si>
    <t>COPLE LISO PVC 2 PULG.</t>
  </si>
  <si>
    <t>COPLE DE REPARACION DAYTON 2 PULG.</t>
  </si>
  <si>
    <t>REDUCCION DE 2 A 1/2 PVC LISO</t>
  </si>
  <si>
    <t>LLAVE PVC DE 2 PULG. (VALVULA BOLA)</t>
  </si>
  <si>
    <t>TEE PVC DE 2 PULG.  LISA CEDULA 40</t>
  </si>
  <si>
    <t>CODO DE 90 GRADOS ABS DE 4 PULGADAS LISO</t>
  </si>
  <si>
    <t>PZAS.</t>
  </si>
  <si>
    <t>RYG</t>
  </si>
  <si>
    <t>CODO DE 45 GRADOS ABS DE 4 PULGADAS LISO</t>
  </si>
  <si>
    <t>NIPLES REISER DE 1/2 X 6 DE PLASTICO</t>
  </si>
  <si>
    <t>ORBIT</t>
  </si>
  <si>
    <t>NIPLES REISER DE 3/4 X 6 ORBIT, DE PLASTICO</t>
  </si>
  <si>
    <t>PAQUETE 2</t>
  </si>
  <si>
    <t xml:space="preserve">ASPERSORES DE 3/4 PGP - ABS </t>
  </si>
  <si>
    <t>HUNTER</t>
  </si>
  <si>
    <t>ASPERSORES DE 1/2 17A  DE BRISA</t>
  </si>
  <si>
    <t>GOTERO DE 1/4 DE 4 LITROS POR HORA</t>
  </si>
  <si>
    <t>TORO</t>
  </si>
  <si>
    <t>PAQUETE 3</t>
  </si>
  <si>
    <t xml:space="preserve">MANGUERA PARA SANITARIO DE 2 PIES </t>
  </si>
  <si>
    <t xml:space="preserve">MANGUERAS PARA LAVABOS DE 2 PIES </t>
  </si>
  <si>
    <t>ANILLOS ABS PARA SANITARIOS DE 4"</t>
  </si>
  <si>
    <t>PAQUETE 4</t>
  </si>
  <si>
    <t xml:space="preserve">ADAPTADOR DE 1/2 PARA MANGUERA LINEA AZUL </t>
  </si>
  <si>
    <t>LINEA AZUL</t>
  </si>
  <si>
    <t>CONECTOR 3/4 A 1/2 CON HEMBRA LINEA AZUL</t>
  </si>
  <si>
    <t>COPLE 1/2 LINEA AZUL</t>
  </si>
  <si>
    <t>TEE 1/2 LINEA AZUL COMPRESION</t>
  </si>
  <si>
    <t>DIG</t>
  </si>
  <si>
    <t>MANGUERA 1/2 X 1000 LINEA AZUL</t>
  </si>
  <si>
    <t>PAQUETE 5</t>
  </si>
  <si>
    <t>ROLLO</t>
  </si>
  <si>
    <t>PZA.</t>
  </si>
  <si>
    <t>V&amp;S POLIBAGS</t>
  </si>
  <si>
    <t>PZA</t>
  </si>
  <si>
    <t>MALLA SOMBRA  17 X 30 MTS (510 M2) COLOR NEGRO 70%</t>
  </si>
  <si>
    <t>MALLA</t>
  </si>
  <si>
    <t>MALLA SOMBRA   14  X 14 MTS (196 M2) COLOR NEGRO 70%</t>
  </si>
  <si>
    <t>MALLA SOMBRA   32 X 98 MTS (3,136 M2) COLOR NEGRO 70%</t>
  </si>
  <si>
    <t>MALLA SOMBRA   35  X 20 MTS (700 M2)COLOR NEGRO 70%</t>
  </si>
  <si>
    <t>GATES</t>
  </si>
  <si>
    <t>MANGUERA DE LONA DE 2 1/2 PULGADAS C/CONECTORES MACHO Y HEMBRA DE 15 MTS.</t>
  </si>
  <si>
    <t>KURIYAMA</t>
  </si>
  <si>
    <t>MANGUERA PARA JARDÍN USO RUDO DE 3/4" X 25 METROS</t>
  </si>
  <si>
    <t>ABIERTA</t>
  </si>
  <si>
    <t xml:space="preserve">CONO DE PRECAUCION PVC COLOR NARANJA CON  REFLEJANTE DE 70 CM </t>
  </si>
  <si>
    <t>TRUPER</t>
  </si>
  <si>
    <t>CONO DE PRECAUCION PVC COLOR NARANJA DE  18" DE LARGO CON REFLEJANTE Y BASE NEGRA.</t>
  </si>
  <si>
    <r>
      <t xml:space="preserve">POSTE PRECAUCION NARANJA C/LINEA REFLEJANTE (DELINEADORES), </t>
    </r>
    <r>
      <rPr>
        <sz val="10"/>
        <color indexed="8"/>
        <rFont val="Arial"/>
        <family val="2"/>
      </rPr>
      <t>42 PULG CON BASE DE 10 LB Y DOS CINTAS REFLEJANTES</t>
    </r>
  </si>
  <si>
    <t>CUSTOM</t>
  </si>
  <si>
    <t>BANDEROLA VIAL CON REFLEJANTE,  CODIGO DE REFERENCIA 13119 CARACTERISTICAS DE REFERENCIA: ANCHO 47 CM,  ALTURA 48 CM. TUBO DE 60 CM, CINTA VERDE EN MEDIO CON REFLEJANTE PLATA DE ALTA VISIBILIDAD 40 MTS DE DIA Y 150 MTS DE NOCHE</t>
  </si>
  <si>
    <t>TRAFITAMBO, PESO DE 42 KG.,  99 CM  DE ALTURA, 60 CM DIAMETRO INFERIOR Y 44.5 CM  DIAMETRO SUPERIOR CON 2 CINTAS REFLEJANTES</t>
  </si>
  <si>
    <t>JYRSA</t>
  </si>
  <si>
    <r>
      <t xml:space="preserve">CINTA DE PROTECCION AMARILLA  </t>
    </r>
    <r>
      <rPr>
        <sz val="10"/>
        <color indexed="8"/>
        <rFont val="Arial"/>
        <family val="2"/>
      </rPr>
      <t>DE 1000 PIES</t>
    </r>
  </si>
  <si>
    <t>TOOLCRAFT</t>
  </si>
  <si>
    <t>ESLINGAS DE 2"  (PANTEON)  DE 10 METROS, CON UN SOPORTE DE PESO DE 200 KG. MINIMO, CODIGO DE REFERENCIA 17871</t>
  </si>
  <si>
    <t>TANQUE DE GASOLINA ROJO  DE PLÁSTICO DE 5 GALONES</t>
  </si>
  <si>
    <t>TANQUE DE GASOLINA ROJO  DE PLÁSTICO DE 1 GALÓN</t>
  </si>
  <si>
    <t>TERMOS DE 1 GALONES</t>
  </si>
  <si>
    <t>RUBBERMAID</t>
  </si>
  <si>
    <t xml:space="preserve">THERMO DE 2 GALONES </t>
  </si>
  <si>
    <t xml:space="preserve">THERMO DE 5 GALONES </t>
  </si>
  <si>
    <t xml:space="preserve">THERMO DE 10 GALONES </t>
  </si>
  <si>
    <t>ANEXO 1 "ESPECIFICACIONES TECNICAS"</t>
  </si>
  <si>
    <t xml:space="preserve">TUBO PVC CEDULA 40  DE 1/2" DE 6 METROS </t>
  </si>
  <si>
    <t>TUBO PVC CEDULA 40 DE 3/4 DE 6 METROS</t>
  </si>
  <si>
    <t xml:space="preserve">TUBO PVC CEDULA 40 DE 2 PULG.X 6 METROS </t>
  </si>
  <si>
    <t xml:space="preserve">TUBO ABS DE 6 METROS CEDULA 40 DE 4 PULG. </t>
  </si>
  <si>
    <t>METROS</t>
  </si>
  <si>
    <t xml:space="preserve">MANGUERA FLEX DE 2 PULG. VERDE. </t>
  </si>
  <si>
    <t xml:space="preserve">MANGUERA FLEX DE 3 PULG. VERDE.  </t>
  </si>
  <si>
    <t>LICITACION PUBLICA MUNICIPAL No. AYTOMXL-OM-ADQ-08-20</t>
  </si>
  <si>
    <t>BOLSAS DE 1 LITRO CON DOBLES Y FUELLE CALIBRE 400</t>
  </si>
  <si>
    <t>BOLSAS DE 1 galon CON DOBLES Y FUELLE CALIBRE 400</t>
  </si>
  <si>
    <t>PLASTICO CRISTALINO DE 6.20  X 30 MTS. PARA INVERNADERO. CALIBRE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</si>
</sst>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indexed="56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6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80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theme="0"/>
      </bottom>
      <diagonal/>
    </border>
    <border>
      <left style="double">
        <color indexed="9"/>
      </left>
      <right style="double">
        <color indexed="9"/>
      </right>
      <top style="double">
        <color theme="0"/>
      </top>
      <bottom/>
      <diagonal/>
    </border>
    <border>
      <left style="double">
        <color indexed="9"/>
      </left>
      <right/>
      <top style="double">
        <color theme="0"/>
      </top>
      <bottom style="double">
        <color theme="0"/>
      </bottom>
      <diagonal/>
    </border>
    <border>
      <left/>
      <right style="double">
        <color indexed="9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/>
      <top style="double">
        <color theme="0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double">
        <color indexed="9"/>
      </left>
      <right style="double">
        <color indexed="9"/>
      </right>
      <top/>
      <bottom style="double">
        <color theme="0"/>
      </bottom>
      <diagonal/>
    </border>
    <border>
      <left style="double">
        <color indexed="9"/>
      </left>
      <right/>
      <top style="double">
        <color theme="0"/>
      </top>
      <bottom/>
      <diagonal/>
    </border>
    <border>
      <left style="double">
        <color indexed="9"/>
      </left>
      <right/>
      <top/>
      <bottom style="double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double">
        <color theme="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theme="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5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10" fillId="0" borderId="0" xfId="0" applyNumberFormat="1" applyFont="1"/>
    <xf numFmtId="16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justify" vertical="top" wrapText="1"/>
    </xf>
    <xf numFmtId="3" fontId="6" fillId="0" borderId="8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0" fontId="1" fillId="6" borderId="8" xfId="2" applyFont="1" applyFill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/>
    </xf>
    <xf numFmtId="3" fontId="1" fillId="6" borderId="8" xfId="2" applyNumberFormat="1" applyFont="1" applyFill="1" applyBorder="1" applyAlignment="1">
      <alignment horizontal="center" vertical="center" wrapText="1"/>
    </xf>
    <xf numFmtId="0" fontId="1" fillId="0" borderId="11" xfId="2" applyFont="1" applyBorder="1" applyAlignment="1">
      <alignment wrapText="1"/>
    </xf>
    <xf numFmtId="0" fontId="1" fillId="0" borderId="8" xfId="2" applyFont="1" applyBorder="1" applyAlignment="1">
      <alignment vertical="center" wrapText="1"/>
    </xf>
    <xf numFmtId="0" fontId="1" fillId="0" borderId="10" xfId="2" applyFont="1" applyBorder="1" applyAlignment="1">
      <alignment vertical="center" wrapText="1"/>
    </xf>
    <xf numFmtId="0" fontId="1" fillId="0" borderId="10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7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3" fontId="1" fillId="0" borderId="8" xfId="2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4" fillId="7" borderId="5" xfId="0" applyFont="1" applyFill="1" applyBorder="1" applyAlignment="1">
      <alignment horizontal="center" vertical="center" wrapText="1" readingOrder="1"/>
    </xf>
    <xf numFmtId="0" fontId="14" fillId="7" borderId="17" xfId="0" applyFont="1" applyFill="1" applyBorder="1" applyAlignment="1">
      <alignment horizontal="center" vertical="center" wrapText="1" readingOrder="1"/>
    </xf>
    <xf numFmtId="0" fontId="3" fillId="7" borderId="2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10" xfId="2" xr:uid="{A5C50EBF-390A-4D1E-B77C-AE4211341099}"/>
    <cellStyle name="Normal 2" xfId="1" xr:uid="{BBDA4BFD-0A66-4E99-9144-1EF7F85ABF65}"/>
  </cellStyles>
  <dxfs count="0"/>
  <tableStyles count="0" defaultTableStyle="TableStyleMedium2" defaultPivotStyle="PivotStyleLight16"/>
  <colors>
    <mruColors>
      <color rgb="FF800000"/>
      <color rgb="FF990033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9EF3-D44D-4016-AF75-28E231FFDB1B}">
  <dimension ref="A1:G322"/>
  <sheetViews>
    <sheetView tabSelected="1" topLeftCell="A76" workbookViewId="0">
      <selection activeCell="C87" sqref="C87"/>
    </sheetView>
  </sheetViews>
  <sheetFormatPr baseColWidth="10" defaultColWidth="9.140625" defaultRowHeight="14.25" x14ac:dyDescent="0.2"/>
  <cols>
    <col min="1" max="1" width="7.140625" style="62" customWidth="1"/>
    <col min="2" max="2" width="38" style="62" customWidth="1"/>
    <col min="3" max="3" width="10.7109375" style="63" customWidth="1"/>
    <col min="4" max="4" width="14.140625" style="63" customWidth="1"/>
    <col min="5" max="5" width="11.28515625" style="43" customWidth="1"/>
    <col min="6" max="6" width="12" style="43" customWidth="1"/>
    <col min="7" max="7" width="13.28515625" style="44" hidden="1" customWidth="1"/>
    <col min="8" max="9" width="11.7109375" style="62" bestFit="1" customWidth="1"/>
    <col min="10" max="16384" width="9.140625" style="62"/>
  </cols>
  <sheetData>
    <row r="1" spans="1:7" s="43" customFormat="1" ht="20.25" x14ac:dyDescent="0.25">
      <c r="A1" s="81" t="s">
        <v>0</v>
      </c>
      <c r="B1" s="81"/>
      <c r="C1" s="81"/>
      <c r="D1" s="81"/>
      <c r="E1" s="81"/>
      <c r="F1" s="81"/>
    </row>
    <row r="2" spans="1:7" s="43" customFormat="1" ht="20.25" x14ac:dyDescent="0.25">
      <c r="A2" s="81" t="s">
        <v>128</v>
      </c>
      <c r="B2" s="81"/>
      <c r="C2" s="81"/>
      <c r="D2" s="81"/>
      <c r="E2" s="81"/>
      <c r="F2" s="81"/>
    </row>
    <row r="3" spans="1:7" s="43" customFormat="1" ht="32.25" customHeight="1" x14ac:dyDescent="0.25">
      <c r="A3" s="82" t="s">
        <v>1</v>
      </c>
      <c r="B3" s="82"/>
      <c r="C3" s="82"/>
      <c r="D3" s="82"/>
      <c r="E3" s="82"/>
      <c r="F3" s="82"/>
    </row>
    <row r="4" spans="1:7" s="43" customFormat="1" ht="23.25" customHeight="1" x14ac:dyDescent="0.25">
      <c r="A4" s="83" t="s">
        <v>2</v>
      </c>
      <c r="B4" s="83"/>
      <c r="C4" s="83"/>
      <c r="D4" s="83"/>
      <c r="E4" s="83"/>
      <c r="F4" s="83"/>
      <c r="G4" s="44"/>
    </row>
    <row r="5" spans="1:7" s="43" customFormat="1" ht="23.25" customHeight="1" x14ac:dyDescent="0.25">
      <c r="A5" s="83" t="s">
        <v>120</v>
      </c>
      <c r="B5" s="83"/>
      <c r="C5" s="83"/>
      <c r="D5" s="83"/>
      <c r="E5" s="83"/>
      <c r="F5" s="83"/>
      <c r="G5" s="44"/>
    </row>
    <row r="6" spans="1:7" s="43" customFormat="1" ht="23.25" customHeight="1" thickBot="1" x14ac:dyDescent="0.3">
      <c r="A6" s="1" t="s">
        <v>3</v>
      </c>
      <c r="B6" s="1"/>
      <c r="C6" s="1"/>
      <c r="D6" s="1"/>
      <c r="E6" s="2"/>
      <c r="F6" s="2"/>
      <c r="G6" s="44"/>
    </row>
    <row r="7" spans="1:7" s="4" customFormat="1" ht="30.75" customHeight="1" thickTop="1" thickBot="1" x14ac:dyDescent="0.3">
      <c r="A7" s="74" t="s">
        <v>9</v>
      </c>
      <c r="B7" s="74" t="s">
        <v>4</v>
      </c>
      <c r="C7" s="74" t="s">
        <v>5</v>
      </c>
      <c r="D7" s="76" t="s">
        <v>6</v>
      </c>
      <c r="E7" s="79" t="s">
        <v>7</v>
      </c>
      <c r="F7" s="80"/>
      <c r="G7" s="3" t="s">
        <v>8</v>
      </c>
    </row>
    <row r="8" spans="1:7" s="43" customFormat="1" ht="28.5" customHeight="1" thickTop="1" thickBot="1" x14ac:dyDescent="0.3">
      <c r="A8" s="75"/>
      <c r="B8" s="75"/>
      <c r="C8" s="75"/>
      <c r="D8" s="77"/>
      <c r="E8" s="64" t="s">
        <v>10</v>
      </c>
      <c r="F8" s="64" t="s">
        <v>11</v>
      </c>
      <c r="G8" s="5" t="s">
        <v>12</v>
      </c>
    </row>
    <row r="9" spans="1:7" s="43" customFormat="1" ht="26.25" thickTop="1" x14ac:dyDescent="0.25">
      <c r="A9" s="6">
        <v>1</v>
      </c>
      <c r="B9" s="27" t="s">
        <v>121</v>
      </c>
      <c r="C9" s="17" t="s">
        <v>13</v>
      </c>
      <c r="D9" s="7" t="s">
        <v>14</v>
      </c>
      <c r="E9" s="17">
        <v>45</v>
      </c>
      <c r="F9" s="17">
        <v>90</v>
      </c>
      <c r="G9" s="9">
        <v>60</v>
      </c>
    </row>
    <row r="10" spans="1:7" s="43" customFormat="1" ht="20.100000000000001" customHeight="1" x14ac:dyDescent="0.25">
      <c r="A10" s="10">
        <v>2</v>
      </c>
      <c r="B10" s="27" t="s">
        <v>15</v>
      </c>
      <c r="C10" s="17" t="s">
        <v>16</v>
      </c>
      <c r="D10" s="11" t="s">
        <v>14</v>
      </c>
      <c r="E10" s="17">
        <v>50</v>
      </c>
      <c r="F10" s="17">
        <v>100</v>
      </c>
      <c r="G10" s="12">
        <v>2.73</v>
      </c>
    </row>
    <row r="11" spans="1:7" s="43" customFormat="1" ht="24.95" customHeight="1" x14ac:dyDescent="0.25">
      <c r="A11" s="6">
        <v>3</v>
      </c>
      <c r="B11" s="27" t="s">
        <v>17</v>
      </c>
      <c r="C11" s="17" t="s">
        <v>16</v>
      </c>
      <c r="D11" s="11" t="s">
        <v>18</v>
      </c>
      <c r="E11" s="17">
        <v>30</v>
      </c>
      <c r="F11" s="17">
        <v>50</v>
      </c>
      <c r="G11" s="12">
        <v>6.06</v>
      </c>
    </row>
    <row r="12" spans="1:7" s="43" customFormat="1" ht="20.100000000000001" customHeight="1" x14ac:dyDescent="0.25">
      <c r="A12" s="10">
        <v>4</v>
      </c>
      <c r="B12" s="27" t="s">
        <v>19</v>
      </c>
      <c r="C12" s="17" t="s">
        <v>16</v>
      </c>
      <c r="D12" s="11" t="s">
        <v>20</v>
      </c>
      <c r="E12" s="17">
        <v>30</v>
      </c>
      <c r="F12" s="17">
        <v>40</v>
      </c>
      <c r="G12" s="12">
        <v>4</v>
      </c>
    </row>
    <row r="13" spans="1:7" s="43" customFormat="1" ht="20.100000000000001" customHeight="1" x14ac:dyDescent="0.25">
      <c r="A13" s="6">
        <v>5</v>
      </c>
      <c r="B13" s="27" t="s">
        <v>21</v>
      </c>
      <c r="C13" s="17" t="s">
        <v>16</v>
      </c>
      <c r="D13" s="11" t="s">
        <v>20</v>
      </c>
      <c r="E13" s="17">
        <v>30</v>
      </c>
      <c r="F13" s="17">
        <v>50</v>
      </c>
      <c r="G13" s="13">
        <v>3</v>
      </c>
    </row>
    <row r="14" spans="1:7" s="43" customFormat="1" ht="20.100000000000001" customHeight="1" x14ac:dyDescent="0.25">
      <c r="A14" s="10">
        <v>6</v>
      </c>
      <c r="B14" s="27" t="s">
        <v>22</v>
      </c>
      <c r="C14" s="17" t="s">
        <v>16</v>
      </c>
      <c r="D14" s="11" t="s">
        <v>20</v>
      </c>
      <c r="E14" s="17">
        <v>30</v>
      </c>
      <c r="F14" s="17">
        <v>50</v>
      </c>
      <c r="G14" s="12">
        <v>2</v>
      </c>
    </row>
    <row r="15" spans="1:7" s="43" customFormat="1" ht="20.100000000000001" customHeight="1" x14ac:dyDescent="0.25">
      <c r="A15" s="6">
        <v>7</v>
      </c>
      <c r="B15" s="27" t="s">
        <v>23</v>
      </c>
      <c r="C15" s="17" t="s">
        <v>16</v>
      </c>
      <c r="D15" s="10" t="s">
        <v>20</v>
      </c>
      <c r="E15" s="17">
        <v>50</v>
      </c>
      <c r="F15" s="17">
        <v>100</v>
      </c>
      <c r="G15" s="12">
        <v>6</v>
      </c>
    </row>
    <row r="16" spans="1:7" s="43" customFormat="1" ht="20.100000000000001" customHeight="1" x14ac:dyDescent="0.25">
      <c r="A16" s="10">
        <v>8</v>
      </c>
      <c r="B16" s="27" t="s">
        <v>24</v>
      </c>
      <c r="C16" s="17" t="s">
        <v>16</v>
      </c>
      <c r="D16" s="10" t="s">
        <v>20</v>
      </c>
      <c r="E16" s="17">
        <v>25</v>
      </c>
      <c r="F16" s="17">
        <v>50</v>
      </c>
      <c r="G16" s="12">
        <v>4</v>
      </c>
    </row>
    <row r="17" spans="1:7" s="43" customFormat="1" ht="20.100000000000001" customHeight="1" x14ac:dyDescent="0.25">
      <c r="A17" s="6">
        <v>9</v>
      </c>
      <c r="B17" s="27" t="s">
        <v>25</v>
      </c>
      <c r="C17" s="17" t="s">
        <v>16</v>
      </c>
      <c r="D17" s="10" t="s">
        <v>20</v>
      </c>
      <c r="E17" s="17">
        <v>25</v>
      </c>
      <c r="F17" s="17">
        <v>50</v>
      </c>
      <c r="G17" s="12">
        <v>6</v>
      </c>
    </row>
    <row r="18" spans="1:7" s="43" customFormat="1" ht="20.100000000000001" customHeight="1" x14ac:dyDescent="0.25">
      <c r="A18" s="10">
        <v>10</v>
      </c>
      <c r="B18" s="27" t="s">
        <v>26</v>
      </c>
      <c r="C18" s="17" t="s">
        <v>16</v>
      </c>
      <c r="D18" s="10" t="s">
        <v>14</v>
      </c>
      <c r="E18" s="17">
        <v>40</v>
      </c>
      <c r="F18" s="17">
        <v>80</v>
      </c>
      <c r="G18" s="12">
        <v>18.98</v>
      </c>
    </row>
    <row r="19" spans="1:7" s="43" customFormat="1" ht="27.75" customHeight="1" x14ac:dyDescent="0.25">
      <c r="A19" s="6">
        <v>11</v>
      </c>
      <c r="B19" s="27" t="s">
        <v>122</v>
      </c>
      <c r="C19" s="17" t="s">
        <v>13</v>
      </c>
      <c r="D19" s="10" t="s">
        <v>14</v>
      </c>
      <c r="E19" s="17">
        <v>25</v>
      </c>
      <c r="F19" s="17">
        <v>50</v>
      </c>
      <c r="G19" s="12">
        <v>80</v>
      </c>
    </row>
    <row r="20" spans="1:7" s="43" customFormat="1" ht="20.100000000000001" customHeight="1" x14ac:dyDescent="0.25">
      <c r="A20" s="10">
        <v>12</v>
      </c>
      <c r="B20" s="27" t="s">
        <v>27</v>
      </c>
      <c r="C20" s="17" t="s">
        <v>16</v>
      </c>
      <c r="D20" s="10" t="s">
        <v>20</v>
      </c>
      <c r="E20" s="17">
        <v>250</v>
      </c>
      <c r="F20" s="17">
        <v>500</v>
      </c>
      <c r="G20" s="12">
        <v>4</v>
      </c>
    </row>
    <row r="21" spans="1:7" s="43" customFormat="1" ht="27.75" customHeight="1" x14ac:dyDescent="0.25">
      <c r="A21" s="6">
        <v>13</v>
      </c>
      <c r="B21" s="27" t="s">
        <v>28</v>
      </c>
      <c r="C21" s="17" t="s">
        <v>16</v>
      </c>
      <c r="D21" s="11" t="s">
        <v>20</v>
      </c>
      <c r="E21" s="17">
        <v>125</v>
      </c>
      <c r="F21" s="17">
        <v>250</v>
      </c>
      <c r="G21" s="12">
        <v>7</v>
      </c>
    </row>
    <row r="22" spans="1:7" s="43" customFormat="1" ht="20.100000000000001" customHeight="1" x14ac:dyDescent="0.25">
      <c r="A22" s="10">
        <v>14</v>
      </c>
      <c r="B22" s="27" t="s">
        <v>29</v>
      </c>
      <c r="C22" s="17" t="s">
        <v>16</v>
      </c>
      <c r="D22" s="11" t="s">
        <v>20</v>
      </c>
      <c r="E22" s="17">
        <v>75</v>
      </c>
      <c r="F22" s="17">
        <v>150</v>
      </c>
      <c r="G22" s="12">
        <v>5</v>
      </c>
    </row>
    <row r="23" spans="1:7" s="43" customFormat="1" ht="20.100000000000001" customHeight="1" x14ac:dyDescent="0.25">
      <c r="A23" s="6">
        <v>15</v>
      </c>
      <c r="B23" s="27" t="s">
        <v>30</v>
      </c>
      <c r="C23" s="17" t="s">
        <v>16</v>
      </c>
      <c r="D23" s="11" t="s">
        <v>20</v>
      </c>
      <c r="E23" s="17">
        <v>300</v>
      </c>
      <c r="F23" s="17">
        <v>600</v>
      </c>
      <c r="G23" s="12">
        <v>4</v>
      </c>
    </row>
    <row r="24" spans="1:7" s="43" customFormat="1" ht="27.75" customHeight="1" x14ac:dyDescent="0.25">
      <c r="A24" s="10">
        <v>16</v>
      </c>
      <c r="B24" s="27" t="s">
        <v>31</v>
      </c>
      <c r="C24" s="17" t="s">
        <v>16</v>
      </c>
      <c r="D24" s="10" t="s">
        <v>32</v>
      </c>
      <c r="E24" s="17">
        <v>25</v>
      </c>
      <c r="F24" s="17">
        <v>50</v>
      </c>
      <c r="G24" s="12">
        <v>51</v>
      </c>
    </row>
    <row r="25" spans="1:7" s="43" customFormat="1" ht="20.100000000000001" customHeight="1" x14ac:dyDescent="0.25">
      <c r="A25" s="6">
        <v>17</v>
      </c>
      <c r="B25" s="27" t="s">
        <v>33</v>
      </c>
      <c r="C25" s="17" t="s">
        <v>16</v>
      </c>
      <c r="D25" s="10" t="s">
        <v>20</v>
      </c>
      <c r="E25" s="17">
        <v>250</v>
      </c>
      <c r="F25" s="17">
        <v>500</v>
      </c>
      <c r="G25" s="12">
        <v>3</v>
      </c>
    </row>
    <row r="26" spans="1:7" s="43" customFormat="1" ht="20.100000000000001" customHeight="1" x14ac:dyDescent="0.25">
      <c r="A26" s="10">
        <v>18</v>
      </c>
      <c r="B26" s="27" t="s">
        <v>34</v>
      </c>
      <c r="C26" s="17" t="s">
        <v>16</v>
      </c>
      <c r="D26" s="11" t="s">
        <v>20</v>
      </c>
      <c r="E26" s="17">
        <v>60</v>
      </c>
      <c r="F26" s="17">
        <v>120</v>
      </c>
      <c r="G26" s="12">
        <v>6</v>
      </c>
    </row>
    <row r="27" spans="1:7" s="43" customFormat="1" ht="20.100000000000001" customHeight="1" x14ac:dyDescent="0.25">
      <c r="A27" s="6">
        <v>19</v>
      </c>
      <c r="B27" s="27" t="s">
        <v>35</v>
      </c>
      <c r="C27" s="17" t="s">
        <v>16</v>
      </c>
      <c r="D27" s="10" t="s">
        <v>20</v>
      </c>
      <c r="E27" s="17">
        <v>100</v>
      </c>
      <c r="F27" s="17">
        <v>200</v>
      </c>
      <c r="G27" s="12">
        <v>4</v>
      </c>
    </row>
    <row r="28" spans="1:7" s="43" customFormat="1" ht="27.75" customHeight="1" x14ac:dyDescent="0.25">
      <c r="A28" s="10">
        <v>20</v>
      </c>
      <c r="B28" s="27" t="s">
        <v>36</v>
      </c>
      <c r="C28" s="17" t="s">
        <v>16</v>
      </c>
      <c r="D28" s="10" t="s">
        <v>101</v>
      </c>
      <c r="E28" s="17">
        <v>100</v>
      </c>
      <c r="F28" s="17">
        <v>300</v>
      </c>
      <c r="G28" s="12"/>
    </row>
    <row r="29" spans="1:7" s="43" customFormat="1" ht="20.100000000000001" customHeight="1" x14ac:dyDescent="0.25">
      <c r="A29" s="6">
        <v>21</v>
      </c>
      <c r="B29" s="27" t="s">
        <v>37</v>
      </c>
      <c r="C29" s="17" t="s">
        <v>16</v>
      </c>
      <c r="D29" s="10" t="s">
        <v>14</v>
      </c>
      <c r="E29" s="17">
        <v>75</v>
      </c>
      <c r="F29" s="17">
        <v>150</v>
      </c>
      <c r="G29" s="12">
        <v>4.63</v>
      </c>
    </row>
    <row r="30" spans="1:7" s="43" customFormat="1" ht="20.100000000000001" customHeight="1" x14ac:dyDescent="0.25">
      <c r="A30" s="10">
        <v>22</v>
      </c>
      <c r="B30" s="27" t="s">
        <v>38</v>
      </c>
      <c r="C30" s="17" t="s">
        <v>16</v>
      </c>
      <c r="D30" s="10" t="s">
        <v>20</v>
      </c>
      <c r="E30" s="17">
        <v>300</v>
      </c>
      <c r="F30" s="17">
        <v>600</v>
      </c>
      <c r="G30" s="12">
        <v>7</v>
      </c>
    </row>
    <row r="31" spans="1:7" s="43" customFormat="1" ht="20.100000000000001" customHeight="1" x14ac:dyDescent="0.25">
      <c r="A31" s="6">
        <v>23</v>
      </c>
      <c r="B31" s="27" t="s">
        <v>39</v>
      </c>
      <c r="C31" s="17" t="s">
        <v>16</v>
      </c>
      <c r="D31" s="10" t="s">
        <v>32</v>
      </c>
      <c r="E31" s="17">
        <v>100</v>
      </c>
      <c r="F31" s="17">
        <v>200</v>
      </c>
      <c r="G31" s="12">
        <v>22</v>
      </c>
    </row>
    <row r="32" spans="1:7" s="43" customFormat="1" ht="32.25" customHeight="1" x14ac:dyDescent="0.25">
      <c r="A32" s="10">
        <v>24</v>
      </c>
      <c r="B32" s="27" t="s">
        <v>40</v>
      </c>
      <c r="C32" s="17" t="s">
        <v>13</v>
      </c>
      <c r="D32" s="10" t="s">
        <v>14</v>
      </c>
      <c r="E32" s="17">
        <v>40</v>
      </c>
      <c r="F32" s="17">
        <v>80</v>
      </c>
      <c r="G32" s="12">
        <v>121</v>
      </c>
    </row>
    <row r="33" spans="1:7" s="43" customFormat="1" ht="20.100000000000001" customHeight="1" x14ac:dyDescent="0.25">
      <c r="A33" s="6">
        <v>25</v>
      </c>
      <c r="B33" s="27" t="s">
        <v>41</v>
      </c>
      <c r="C33" s="17" t="s">
        <v>16</v>
      </c>
      <c r="D33" s="11" t="s">
        <v>20</v>
      </c>
      <c r="E33" s="17">
        <v>40</v>
      </c>
      <c r="F33" s="17">
        <v>80</v>
      </c>
      <c r="G33" s="12">
        <v>6</v>
      </c>
    </row>
    <row r="34" spans="1:7" s="43" customFormat="1" ht="20.100000000000001" customHeight="1" x14ac:dyDescent="0.25">
      <c r="A34" s="10">
        <v>26</v>
      </c>
      <c r="B34" s="27" t="s">
        <v>42</v>
      </c>
      <c r="C34" s="17" t="s">
        <v>16</v>
      </c>
      <c r="D34" s="10" t="s">
        <v>20</v>
      </c>
      <c r="E34" s="17">
        <v>50</v>
      </c>
      <c r="F34" s="17">
        <v>100</v>
      </c>
      <c r="G34" s="12">
        <v>5</v>
      </c>
    </row>
    <row r="35" spans="1:7" s="43" customFormat="1" ht="20.100000000000001" customHeight="1" x14ac:dyDescent="0.25">
      <c r="A35" s="6">
        <v>27</v>
      </c>
      <c r="B35" s="27" t="s">
        <v>43</v>
      </c>
      <c r="C35" s="17" t="s">
        <v>16</v>
      </c>
      <c r="D35" s="10" t="s">
        <v>20</v>
      </c>
      <c r="E35" s="17">
        <v>20</v>
      </c>
      <c r="F35" s="17">
        <v>40</v>
      </c>
      <c r="G35" s="12">
        <v>6</v>
      </c>
    </row>
    <row r="36" spans="1:7" s="43" customFormat="1" ht="20.100000000000001" customHeight="1" x14ac:dyDescent="0.25">
      <c r="A36" s="10">
        <v>28</v>
      </c>
      <c r="B36" s="27" t="s">
        <v>44</v>
      </c>
      <c r="C36" s="17" t="s">
        <v>16</v>
      </c>
      <c r="D36" s="10" t="s">
        <v>20</v>
      </c>
      <c r="E36" s="17">
        <v>50</v>
      </c>
      <c r="F36" s="17">
        <v>100</v>
      </c>
      <c r="G36" s="12">
        <v>9</v>
      </c>
    </row>
    <row r="37" spans="1:7" s="43" customFormat="1" ht="20.100000000000001" customHeight="1" x14ac:dyDescent="0.25">
      <c r="A37" s="6">
        <v>29</v>
      </c>
      <c r="B37" s="27" t="s">
        <v>45</v>
      </c>
      <c r="C37" s="17" t="s">
        <v>16</v>
      </c>
      <c r="D37" s="10" t="s">
        <v>14</v>
      </c>
      <c r="E37" s="17">
        <v>20</v>
      </c>
      <c r="F37" s="17">
        <v>40</v>
      </c>
      <c r="G37" s="12">
        <v>50.46</v>
      </c>
    </row>
    <row r="38" spans="1:7" s="43" customFormat="1" ht="20.100000000000001" customHeight="1" x14ac:dyDescent="0.25">
      <c r="A38" s="10">
        <v>30</v>
      </c>
      <c r="B38" s="27" t="s">
        <v>46</v>
      </c>
      <c r="C38" s="17" t="s">
        <v>16</v>
      </c>
      <c r="D38" s="10" t="s">
        <v>20</v>
      </c>
      <c r="E38" s="17">
        <v>20</v>
      </c>
      <c r="F38" s="17">
        <v>40</v>
      </c>
      <c r="G38" s="12">
        <v>6</v>
      </c>
    </row>
    <row r="39" spans="1:7" s="43" customFormat="1" ht="20.100000000000001" customHeight="1" x14ac:dyDescent="0.25">
      <c r="A39" s="6">
        <v>31</v>
      </c>
      <c r="B39" s="27" t="s">
        <v>47</v>
      </c>
      <c r="C39" s="17" t="s">
        <v>16</v>
      </c>
      <c r="D39" s="10" t="s">
        <v>20</v>
      </c>
      <c r="E39" s="17">
        <v>25</v>
      </c>
      <c r="F39" s="17">
        <v>50</v>
      </c>
      <c r="G39" s="12">
        <v>9</v>
      </c>
    </row>
    <row r="40" spans="1:7" s="43" customFormat="1" ht="20.100000000000001" customHeight="1" x14ac:dyDescent="0.25">
      <c r="A40" s="10">
        <v>32</v>
      </c>
      <c r="B40" s="27" t="s">
        <v>48</v>
      </c>
      <c r="C40" s="17" t="s">
        <v>16</v>
      </c>
      <c r="D40" s="10" t="s">
        <v>101</v>
      </c>
      <c r="E40" s="17">
        <v>25</v>
      </c>
      <c r="F40" s="17">
        <v>50</v>
      </c>
      <c r="G40" s="12"/>
    </row>
    <row r="41" spans="1:7" s="43" customFormat="1" ht="20.100000000000001" customHeight="1" x14ac:dyDescent="0.25">
      <c r="A41" s="6">
        <v>33</v>
      </c>
      <c r="B41" s="27" t="s">
        <v>49</v>
      </c>
      <c r="C41" s="17" t="s">
        <v>16</v>
      </c>
      <c r="D41" s="11" t="s">
        <v>20</v>
      </c>
      <c r="E41" s="17">
        <v>50</v>
      </c>
      <c r="F41" s="17">
        <v>100</v>
      </c>
      <c r="G41" s="12">
        <v>13</v>
      </c>
    </row>
    <row r="42" spans="1:7" s="43" customFormat="1" ht="20.100000000000001" customHeight="1" x14ac:dyDescent="0.25">
      <c r="A42" s="10">
        <v>34</v>
      </c>
      <c r="B42" s="27" t="s">
        <v>50</v>
      </c>
      <c r="C42" s="17" t="s">
        <v>16</v>
      </c>
      <c r="D42" s="11" t="s">
        <v>20</v>
      </c>
      <c r="E42" s="17">
        <v>40</v>
      </c>
      <c r="F42" s="17">
        <v>80</v>
      </c>
      <c r="G42" s="12">
        <v>10</v>
      </c>
    </row>
    <row r="43" spans="1:7" s="43" customFormat="1" ht="20.100000000000001" customHeight="1" x14ac:dyDescent="0.25">
      <c r="A43" s="6">
        <v>35</v>
      </c>
      <c r="B43" s="27" t="s">
        <v>51</v>
      </c>
      <c r="C43" s="17" t="s">
        <v>16</v>
      </c>
      <c r="D43" s="10" t="s">
        <v>20</v>
      </c>
      <c r="E43" s="17">
        <v>30</v>
      </c>
      <c r="F43" s="17">
        <v>60</v>
      </c>
      <c r="G43" s="12">
        <v>8</v>
      </c>
    </row>
    <row r="44" spans="1:7" s="43" customFormat="1" ht="20.100000000000001" customHeight="1" x14ac:dyDescent="0.25">
      <c r="A44" s="10">
        <v>36</v>
      </c>
      <c r="B44" s="27" t="s">
        <v>52</v>
      </c>
      <c r="C44" s="17" t="s">
        <v>16</v>
      </c>
      <c r="D44" s="10" t="s">
        <v>14</v>
      </c>
      <c r="E44" s="17">
        <v>20</v>
      </c>
      <c r="F44" s="17">
        <v>40</v>
      </c>
      <c r="G44" s="12">
        <v>18.52</v>
      </c>
    </row>
    <row r="45" spans="1:7" s="43" customFormat="1" ht="32.25" customHeight="1" x14ac:dyDescent="0.25">
      <c r="A45" s="6">
        <v>37</v>
      </c>
      <c r="B45" s="27" t="s">
        <v>123</v>
      </c>
      <c r="C45" s="17" t="s">
        <v>13</v>
      </c>
      <c r="D45" s="10" t="s">
        <v>14</v>
      </c>
      <c r="E45" s="17">
        <v>40</v>
      </c>
      <c r="F45" s="17">
        <v>80</v>
      </c>
      <c r="G45" s="12">
        <v>262</v>
      </c>
    </row>
    <row r="46" spans="1:7" s="43" customFormat="1" ht="20.100000000000001" customHeight="1" x14ac:dyDescent="0.25">
      <c r="A46" s="10">
        <v>38</v>
      </c>
      <c r="B46" s="27" t="s">
        <v>53</v>
      </c>
      <c r="C46" s="17" t="s">
        <v>16</v>
      </c>
      <c r="D46" s="10" t="s">
        <v>14</v>
      </c>
      <c r="E46" s="17">
        <v>75</v>
      </c>
      <c r="F46" s="17">
        <v>150</v>
      </c>
      <c r="G46" s="12">
        <v>24.07</v>
      </c>
    </row>
    <row r="47" spans="1:7" s="43" customFormat="1" ht="20.100000000000001" customHeight="1" x14ac:dyDescent="0.25">
      <c r="A47" s="6">
        <v>39</v>
      </c>
      <c r="B47" s="27" t="s">
        <v>54</v>
      </c>
      <c r="C47" s="17" t="s">
        <v>16</v>
      </c>
      <c r="D47" s="10" t="s">
        <v>101</v>
      </c>
      <c r="E47" s="17">
        <v>20</v>
      </c>
      <c r="F47" s="17">
        <v>40</v>
      </c>
      <c r="G47" s="12"/>
    </row>
    <row r="48" spans="1:7" s="43" customFormat="1" ht="20.100000000000001" customHeight="1" x14ac:dyDescent="0.25">
      <c r="A48" s="10">
        <v>40</v>
      </c>
      <c r="B48" s="27" t="s">
        <v>55</v>
      </c>
      <c r="C48" s="17" t="s">
        <v>16</v>
      </c>
      <c r="D48" s="11" t="s">
        <v>20</v>
      </c>
      <c r="E48" s="17">
        <v>40</v>
      </c>
      <c r="F48" s="17">
        <v>100</v>
      </c>
      <c r="G48" s="12">
        <v>13</v>
      </c>
    </row>
    <row r="49" spans="1:7" s="43" customFormat="1" ht="20.100000000000001" customHeight="1" x14ac:dyDescent="0.25">
      <c r="A49" s="6">
        <v>41</v>
      </c>
      <c r="B49" s="27" t="s">
        <v>56</v>
      </c>
      <c r="C49" s="17" t="s">
        <v>16</v>
      </c>
      <c r="D49" s="11" t="s">
        <v>20</v>
      </c>
      <c r="E49" s="17">
        <v>30</v>
      </c>
      <c r="F49" s="17">
        <v>60</v>
      </c>
      <c r="G49" s="12">
        <v>13</v>
      </c>
    </row>
    <row r="50" spans="1:7" s="43" customFormat="1" ht="20.100000000000001" customHeight="1" x14ac:dyDescent="0.25">
      <c r="A50" s="10">
        <v>42</v>
      </c>
      <c r="B50" s="27" t="s">
        <v>57</v>
      </c>
      <c r="C50" s="17" t="s">
        <v>16</v>
      </c>
      <c r="D50" s="10" t="s">
        <v>20</v>
      </c>
      <c r="E50" s="17">
        <v>50</v>
      </c>
      <c r="F50" s="17">
        <v>100</v>
      </c>
      <c r="G50" s="12">
        <v>12</v>
      </c>
    </row>
    <row r="51" spans="1:7" s="43" customFormat="1" ht="32.25" customHeight="1" x14ac:dyDescent="0.25">
      <c r="A51" s="6">
        <v>43</v>
      </c>
      <c r="B51" s="45" t="s">
        <v>58</v>
      </c>
      <c r="C51" s="14" t="s">
        <v>16</v>
      </c>
      <c r="D51" s="10" t="s">
        <v>101</v>
      </c>
      <c r="E51" s="14">
        <v>30</v>
      </c>
      <c r="F51" s="14">
        <v>50</v>
      </c>
      <c r="G51" s="12"/>
    </row>
    <row r="52" spans="1:7" s="43" customFormat="1" ht="20.100000000000001" customHeight="1" x14ac:dyDescent="0.25">
      <c r="A52" s="10">
        <v>44</v>
      </c>
      <c r="B52" s="45" t="s">
        <v>59</v>
      </c>
      <c r="C52" s="14" t="s">
        <v>16</v>
      </c>
      <c r="D52" s="10" t="s">
        <v>20</v>
      </c>
      <c r="E52" s="14">
        <v>25</v>
      </c>
      <c r="F52" s="14">
        <v>50</v>
      </c>
      <c r="G52" s="12">
        <v>15</v>
      </c>
    </row>
    <row r="53" spans="1:7" s="43" customFormat="1" ht="20.100000000000001" customHeight="1" x14ac:dyDescent="0.25">
      <c r="A53" s="6">
        <v>45</v>
      </c>
      <c r="B53" s="45" t="s">
        <v>60</v>
      </c>
      <c r="C53" s="14" t="s">
        <v>16</v>
      </c>
      <c r="D53" s="10" t="s">
        <v>14</v>
      </c>
      <c r="E53" s="14">
        <v>40</v>
      </c>
      <c r="F53" s="14">
        <v>80</v>
      </c>
      <c r="G53" s="12">
        <v>138.88</v>
      </c>
    </row>
    <row r="54" spans="1:7" s="43" customFormat="1" ht="20.100000000000001" customHeight="1" x14ac:dyDescent="0.25">
      <c r="A54" s="10">
        <v>46</v>
      </c>
      <c r="B54" s="45" t="s">
        <v>61</v>
      </c>
      <c r="C54" s="14" t="s">
        <v>16</v>
      </c>
      <c r="D54" s="10" t="s">
        <v>101</v>
      </c>
      <c r="E54" s="14">
        <v>50</v>
      </c>
      <c r="F54" s="14">
        <v>100</v>
      </c>
      <c r="G54" s="12"/>
    </row>
    <row r="55" spans="1:7" s="43" customFormat="1" ht="32.25" customHeight="1" x14ac:dyDescent="0.25">
      <c r="A55" s="6">
        <v>47</v>
      </c>
      <c r="B55" s="45" t="s">
        <v>124</v>
      </c>
      <c r="C55" s="14" t="s">
        <v>13</v>
      </c>
      <c r="D55" s="10" t="s">
        <v>101</v>
      </c>
      <c r="E55" s="14">
        <v>2</v>
      </c>
      <c r="F55" s="14">
        <v>4</v>
      </c>
      <c r="G55" s="12"/>
    </row>
    <row r="56" spans="1:7" s="43" customFormat="1" ht="32.25" customHeight="1" x14ac:dyDescent="0.25">
      <c r="A56" s="10">
        <v>48</v>
      </c>
      <c r="B56" s="45" t="s">
        <v>62</v>
      </c>
      <c r="C56" s="14" t="s">
        <v>63</v>
      </c>
      <c r="D56" s="10" t="s">
        <v>64</v>
      </c>
      <c r="E56" s="14">
        <v>3</v>
      </c>
      <c r="F56" s="14">
        <v>8</v>
      </c>
      <c r="G56" s="12">
        <v>28.7</v>
      </c>
    </row>
    <row r="57" spans="1:7" s="43" customFormat="1" ht="32.25" customHeight="1" x14ac:dyDescent="0.25">
      <c r="A57" s="6">
        <v>49</v>
      </c>
      <c r="B57" s="45" t="s">
        <v>65</v>
      </c>
      <c r="C57" s="14" t="s">
        <v>63</v>
      </c>
      <c r="D57" s="10" t="s">
        <v>64</v>
      </c>
      <c r="E57" s="14">
        <v>2</v>
      </c>
      <c r="F57" s="14">
        <v>6</v>
      </c>
      <c r="G57" s="12">
        <v>37.96</v>
      </c>
    </row>
    <row r="58" spans="1:7" s="43" customFormat="1" ht="20.100000000000001" customHeight="1" x14ac:dyDescent="0.25">
      <c r="A58" s="10">
        <v>50</v>
      </c>
      <c r="B58" s="46" t="s">
        <v>66</v>
      </c>
      <c r="C58" s="15" t="s">
        <v>16</v>
      </c>
      <c r="D58" s="16" t="s">
        <v>67</v>
      </c>
      <c r="E58" s="15">
        <v>150</v>
      </c>
      <c r="F58" s="15">
        <v>300</v>
      </c>
      <c r="G58" s="12">
        <v>8</v>
      </c>
    </row>
    <row r="59" spans="1:7" s="43" customFormat="1" ht="32.25" customHeight="1" x14ac:dyDescent="0.25">
      <c r="A59" s="6">
        <v>51</v>
      </c>
      <c r="B59" s="45" t="s">
        <v>68</v>
      </c>
      <c r="C59" s="14" t="s">
        <v>16</v>
      </c>
      <c r="D59" s="17" t="s">
        <v>67</v>
      </c>
      <c r="E59" s="14">
        <v>150</v>
      </c>
      <c r="F59" s="14">
        <v>300</v>
      </c>
      <c r="G59" s="12">
        <v>12</v>
      </c>
    </row>
    <row r="60" spans="1:7" s="43" customFormat="1" ht="20.100000000000001" customHeight="1" x14ac:dyDescent="0.25">
      <c r="A60" s="10">
        <v>52</v>
      </c>
      <c r="B60" s="47" t="s">
        <v>76</v>
      </c>
      <c r="C60" s="23" t="s">
        <v>63</v>
      </c>
      <c r="D60" s="10" t="s">
        <v>101</v>
      </c>
      <c r="E60" s="23">
        <v>30</v>
      </c>
      <c r="F60" s="23">
        <v>60</v>
      </c>
      <c r="G60" s="21"/>
    </row>
    <row r="61" spans="1:7" s="43" customFormat="1" ht="20.100000000000001" customHeight="1" x14ac:dyDescent="0.25">
      <c r="A61" s="6">
        <v>53</v>
      </c>
      <c r="B61" s="46" t="s">
        <v>77</v>
      </c>
      <c r="C61" s="15" t="s">
        <v>63</v>
      </c>
      <c r="D61" s="10" t="s">
        <v>101</v>
      </c>
      <c r="E61" s="15">
        <v>30</v>
      </c>
      <c r="F61" s="15">
        <v>60</v>
      </c>
      <c r="G61" s="21"/>
    </row>
    <row r="62" spans="1:7" s="43" customFormat="1" ht="20.100000000000001" customHeight="1" x14ac:dyDescent="0.25">
      <c r="A62" s="10">
        <v>54</v>
      </c>
      <c r="B62" s="45" t="s">
        <v>78</v>
      </c>
      <c r="C62" s="14" t="s">
        <v>63</v>
      </c>
      <c r="D62" s="10" t="s">
        <v>101</v>
      </c>
      <c r="E62" s="14">
        <v>2</v>
      </c>
      <c r="F62" s="14">
        <v>5</v>
      </c>
      <c r="G62" s="21"/>
    </row>
    <row r="63" spans="1:7" s="43" customFormat="1" ht="32.25" customHeight="1" x14ac:dyDescent="0.25">
      <c r="A63" s="6">
        <v>55</v>
      </c>
      <c r="B63" s="27" t="s">
        <v>100</v>
      </c>
      <c r="C63" s="53" t="s">
        <v>16</v>
      </c>
      <c r="D63" s="54" t="s">
        <v>101</v>
      </c>
      <c r="E63" s="55">
        <v>2.5</v>
      </c>
      <c r="F63" s="55">
        <v>5</v>
      </c>
      <c r="G63" s="21"/>
    </row>
    <row r="64" spans="1:7" s="43" customFormat="1" ht="32.25" customHeight="1" x14ac:dyDescent="0.25">
      <c r="A64" s="18"/>
      <c r="B64" s="48"/>
      <c r="C64" s="19"/>
      <c r="D64" s="18"/>
      <c r="E64" s="19"/>
      <c r="F64" s="19"/>
      <c r="G64" s="21"/>
    </row>
    <row r="65" spans="1:7" s="43" customFormat="1" ht="32.25" customHeight="1" thickBot="1" x14ac:dyDescent="0.3">
      <c r="A65" s="78" t="s">
        <v>69</v>
      </c>
      <c r="B65" s="78"/>
      <c r="C65" s="19"/>
      <c r="D65" s="18"/>
      <c r="E65" s="19"/>
      <c r="F65" s="19"/>
      <c r="G65" s="21"/>
    </row>
    <row r="66" spans="1:7" s="43" customFormat="1" ht="32.25" customHeight="1" thickTop="1" thickBot="1" x14ac:dyDescent="0.3">
      <c r="A66" s="74" t="s">
        <v>9</v>
      </c>
      <c r="B66" s="74" t="s">
        <v>4</v>
      </c>
      <c r="C66" s="74" t="s">
        <v>5</v>
      </c>
      <c r="D66" s="76" t="s">
        <v>6</v>
      </c>
      <c r="E66" s="79" t="s">
        <v>7</v>
      </c>
      <c r="F66" s="80"/>
      <c r="G66" s="21"/>
    </row>
    <row r="67" spans="1:7" s="43" customFormat="1" ht="32.25" customHeight="1" thickTop="1" thickBot="1" x14ac:dyDescent="0.3">
      <c r="A67" s="75"/>
      <c r="B67" s="75"/>
      <c r="C67" s="75"/>
      <c r="D67" s="77"/>
      <c r="E67" s="64" t="s">
        <v>10</v>
      </c>
      <c r="F67" s="64" t="s">
        <v>11</v>
      </c>
      <c r="G67" s="21"/>
    </row>
    <row r="68" spans="1:7" s="43" customFormat="1" ht="32.25" customHeight="1" thickTop="1" x14ac:dyDescent="0.25">
      <c r="A68" s="17">
        <v>1</v>
      </c>
      <c r="B68" s="47" t="s">
        <v>70</v>
      </c>
      <c r="C68" s="23" t="s">
        <v>16</v>
      </c>
      <c r="D68" s="22" t="s">
        <v>71</v>
      </c>
      <c r="E68" s="23">
        <v>50</v>
      </c>
      <c r="F68" s="23">
        <v>100</v>
      </c>
      <c r="G68" s="12">
        <v>320.14</v>
      </c>
    </row>
    <row r="69" spans="1:7" s="43" customFormat="1" ht="32.25" customHeight="1" x14ac:dyDescent="0.25">
      <c r="A69" s="17">
        <v>2</v>
      </c>
      <c r="B69" s="46" t="s">
        <v>72</v>
      </c>
      <c r="C69" s="15" t="s">
        <v>16</v>
      </c>
      <c r="D69" s="16" t="s">
        <v>71</v>
      </c>
      <c r="E69" s="15">
        <v>150</v>
      </c>
      <c r="F69" s="15">
        <v>300</v>
      </c>
      <c r="G69" s="12">
        <v>286.26</v>
      </c>
    </row>
    <row r="70" spans="1:7" s="43" customFormat="1" ht="32.25" customHeight="1" x14ac:dyDescent="0.25">
      <c r="A70" s="17">
        <v>3</v>
      </c>
      <c r="B70" s="45" t="s">
        <v>73</v>
      </c>
      <c r="C70" s="14" t="s">
        <v>16</v>
      </c>
      <c r="D70" s="17" t="s">
        <v>74</v>
      </c>
      <c r="E70" s="14">
        <v>5000</v>
      </c>
      <c r="F70" s="14">
        <v>10000</v>
      </c>
      <c r="G70" s="12">
        <v>6.8</v>
      </c>
    </row>
    <row r="71" spans="1:7" s="43" customFormat="1" ht="32.25" customHeight="1" x14ac:dyDescent="0.25">
      <c r="A71" s="17">
        <v>4</v>
      </c>
      <c r="B71" s="49" t="s">
        <v>80</v>
      </c>
      <c r="C71" s="23" t="s">
        <v>16</v>
      </c>
      <c r="D71" s="22" t="s">
        <v>81</v>
      </c>
      <c r="E71" s="23">
        <v>100</v>
      </c>
      <c r="F71" s="65">
        <v>200</v>
      </c>
      <c r="G71" s="12">
        <v>21.5</v>
      </c>
    </row>
    <row r="72" spans="1:7" s="43" customFormat="1" ht="32.25" customHeight="1" x14ac:dyDescent="0.25">
      <c r="A72" s="17">
        <v>5</v>
      </c>
      <c r="B72" s="45" t="s">
        <v>82</v>
      </c>
      <c r="C72" s="14" t="s">
        <v>16</v>
      </c>
      <c r="D72" s="10" t="s">
        <v>81</v>
      </c>
      <c r="E72" s="14">
        <v>150</v>
      </c>
      <c r="F72" s="14">
        <v>325</v>
      </c>
      <c r="G72" s="12">
        <v>16.5</v>
      </c>
    </row>
    <row r="73" spans="1:7" s="43" customFormat="1" ht="32.25" customHeight="1" x14ac:dyDescent="0.25">
      <c r="A73" s="17">
        <v>6</v>
      </c>
      <c r="B73" s="45" t="s">
        <v>83</v>
      </c>
      <c r="C73" s="14" t="s">
        <v>16</v>
      </c>
      <c r="D73" s="10" t="s">
        <v>81</v>
      </c>
      <c r="E73" s="14">
        <v>350</v>
      </c>
      <c r="F73" s="14">
        <v>750</v>
      </c>
      <c r="G73" s="12">
        <v>17.5</v>
      </c>
    </row>
    <row r="74" spans="1:7" s="43" customFormat="1" ht="32.25" customHeight="1" x14ac:dyDescent="0.25">
      <c r="A74" s="17">
        <v>7</v>
      </c>
      <c r="B74" s="46" t="s">
        <v>84</v>
      </c>
      <c r="C74" s="15" t="s">
        <v>16</v>
      </c>
      <c r="D74" s="16" t="s">
        <v>85</v>
      </c>
      <c r="E74" s="15">
        <v>100</v>
      </c>
      <c r="F74" s="15">
        <v>200</v>
      </c>
      <c r="G74" s="12">
        <v>21</v>
      </c>
    </row>
    <row r="75" spans="1:7" s="43" customFormat="1" ht="32.25" customHeight="1" x14ac:dyDescent="0.25">
      <c r="A75" s="17">
        <v>8</v>
      </c>
      <c r="B75" s="45" t="s">
        <v>86</v>
      </c>
      <c r="C75" s="14" t="s">
        <v>16</v>
      </c>
      <c r="D75" s="17" t="s">
        <v>74</v>
      </c>
      <c r="E75" s="14">
        <v>30</v>
      </c>
      <c r="F75" s="14">
        <v>70</v>
      </c>
      <c r="G75" s="12">
        <v>2600</v>
      </c>
    </row>
    <row r="76" spans="1:7" s="43" customFormat="1" ht="32.25" customHeight="1" x14ac:dyDescent="0.25">
      <c r="A76" s="17">
        <v>9</v>
      </c>
      <c r="B76" s="27" t="s">
        <v>126</v>
      </c>
      <c r="C76" s="14" t="s">
        <v>125</v>
      </c>
      <c r="D76" s="24" t="s">
        <v>97</v>
      </c>
      <c r="E76" s="14">
        <v>25</v>
      </c>
      <c r="F76" s="14">
        <v>60</v>
      </c>
      <c r="G76" s="21"/>
    </row>
    <row r="77" spans="1:7" s="43" customFormat="1" ht="32.25" customHeight="1" x14ac:dyDescent="0.25">
      <c r="A77" s="17">
        <v>10</v>
      </c>
      <c r="B77" s="29" t="s">
        <v>127</v>
      </c>
      <c r="C77" s="15" t="s">
        <v>125</v>
      </c>
      <c r="D77" s="24" t="s">
        <v>101</v>
      </c>
      <c r="E77" s="15">
        <v>5</v>
      </c>
      <c r="F77" s="15">
        <v>10</v>
      </c>
      <c r="G77" s="21"/>
    </row>
    <row r="78" spans="1:7" s="43" customFormat="1" ht="45" customHeight="1" x14ac:dyDescent="0.25">
      <c r="A78" s="17">
        <v>11</v>
      </c>
      <c r="B78" s="27" t="s">
        <v>98</v>
      </c>
      <c r="C78" s="17" t="s">
        <v>88</v>
      </c>
      <c r="D78" s="17" t="s">
        <v>99</v>
      </c>
      <c r="E78" s="14">
        <v>2</v>
      </c>
      <c r="F78" s="14">
        <v>6</v>
      </c>
      <c r="G78" s="21"/>
    </row>
    <row r="79" spans="1:7" s="43" customFormat="1" ht="32.25" customHeight="1" x14ac:dyDescent="0.25">
      <c r="A79" s="18"/>
      <c r="B79" s="48"/>
      <c r="C79" s="19"/>
      <c r="D79" s="18"/>
      <c r="E79" s="19"/>
      <c r="F79" s="19"/>
      <c r="G79" s="21"/>
    </row>
    <row r="80" spans="1:7" s="43" customFormat="1" ht="32.25" customHeight="1" thickBot="1" x14ac:dyDescent="0.3">
      <c r="A80" s="78" t="s">
        <v>75</v>
      </c>
      <c r="B80" s="78"/>
      <c r="C80" s="19"/>
      <c r="D80" s="18"/>
      <c r="E80" s="19"/>
      <c r="F80" s="19"/>
      <c r="G80" s="21"/>
    </row>
    <row r="81" spans="1:7" s="43" customFormat="1" ht="32.25" customHeight="1" thickTop="1" thickBot="1" x14ac:dyDescent="0.3">
      <c r="A81" s="74" t="s">
        <v>9</v>
      </c>
      <c r="B81" s="74" t="s">
        <v>4</v>
      </c>
      <c r="C81" s="74" t="s">
        <v>5</v>
      </c>
      <c r="D81" s="76" t="s">
        <v>6</v>
      </c>
      <c r="E81" s="79" t="s">
        <v>7</v>
      </c>
      <c r="F81" s="80"/>
      <c r="G81" s="21"/>
    </row>
    <row r="82" spans="1:7" s="43" customFormat="1" ht="32.25" customHeight="1" thickTop="1" thickBot="1" x14ac:dyDescent="0.3">
      <c r="A82" s="75"/>
      <c r="B82" s="75"/>
      <c r="C82" s="75"/>
      <c r="D82" s="77"/>
      <c r="E82" s="64" t="s">
        <v>10</v>
      </c>
      <c r="F82" s="64" t="s">
        <v>11</v>
      </c>
      <c r="G82" s="21"/>
    </row>
    <row r="83" spans="1:7" s="43" customFormat="1" ht="32.25" customHeight="1" thickTop="1" x14ac:dyDescent="0.25">
      <c r="A83" s="17">
        <v>1</v>
      </c>
      <c r="B83" s="45" t="s">
        <v>131</v>
      </c>
      <c r="C83" s="14" t="s">
        <v>88</v>
      </c>
      <c r="D83" s="10" t="s">
        <v>101</v>
      </c>
      <c r="E83" s="14">
        <v>5</v>
      </c>
      <c r="F83" s="14">
        <v>10</v>
      </c>
      <c r="G83" s="12"/>
    </row>
    <row r="84" spans="1:7" s="43" customFormat="1" ht="32.25" customHeight="1" x14ac:dyDescent="0.25">
      <c r="A84" s="17">
        <v>2</v>
      </c>
      <c r="B84" s="27" t="s">
        <v>129</v>
      </c>
      <c r="C84" s="17" t="s">
        <v>89</v>
      </c>
      <c r="D84" s="17" t="s">
        <v>90</v>
      </c>
      <c r="E84" s="50">
        <v>20000</v>
      </c>
      <c r="F84" s="50">
        <v>40000</v>
      </c>
      <c r="G84" s="12">
        <v>2.35</v>
      </c>
    </row>
    <row r="85" spans="1:7" s="43" customFormat="1" ht="32.25" customHeight="1" x14ac:dyDescent="0.25">
      <c r="A85" s="17">
        <v>3</v>
      </c>
      <c r="B85" s="27" t="s">
        <v>130</v>
      </c>
      <c r="C85" s="17" t="s">
        <v>91</v>
      </c>
      <c r="D85" s="10" t="s">
        <v>101</v>
      </c>
      <c r="E85" s="50">
        <v>9000</v>
      </c>
      <c r="F85" s="50">
        <v>18000</v>
      </c>
      <c r="G85" s="12"/>
    </row>
    <row r="86" spans="1:7" s="43" customFormat="1" ht="32.25" customHeight="1" x14ac:dyDescent="0.25">
      <c r="A86" s="18"/>
      <c r="B86" s="31"/>
      <c r="C86" s="18"/>
      <c r="D86" s="18"/>
      <c r="E86" s="51"/>
      <c r="F86" s="51"/>
      <c r="G86" s="21"/>
    </row>
    <row r="87" spans="1:7" s="43" customFormat="1" ht="32.25" customHeight="1" thickBot="1" x14ac:dyDescent="0.3">
      <c r="A87" s="78" t="s">
        <v>79</v>
      </c>
      <c r="B87" s="78"/>
      <c r="C87" s="19"/>
      <c r="D87" s="18"/>
      <c r="E87" s="19"/>
      <c r="F87" s="19"/>
      <c r="G87" s="21"/>
    </row>
    <row r="88" spans="1:7" s="43" customFormat="1" ht="32.25" customHeight="1" thickTop="1" thickBot="1" x14ac:dyDescent="0.3">
      <c r="A88" s="72" t="s">
        <v>9</v>
      </c>
      <c r="B88" s="74" t="s">
        <v>4</v>
      </c>
      <c r="C88" s="74" t="s">
        <v>5</v>
      </c>
      <c r="D88" s="76" t="s">
        <v>6</v>
      </c>
      <c r="E88" s="79" t="s">
        <v>7</v>
      </c>
      <c r="F88" s="80"/>
      <c r="G88" s="21"/>
    </row>
    <row r="89" spans="1:7" s="43" customFormat="1" ht="32.25" customHeight="1" thickTop="1" thickBot="1" x14ac:dyDescent="0.3">
      <c r="A89" s="73"/>
      <c r="B89" s="75"/>
      <c r="C89" s="75"/>
      <c r="D89" s="77"/>
      <c r="E89" s="64" t="s">
        <v>10</v>
      </c>
      <c r="F89" s="64" t="s">
        <v>11</v>
      </c>
      <c r="G89" s="21"/>
    </row>
    <row r="90" spans="1:7" s="43" customFormat="1" ht="32.25" customHeight="1" thickTop="1" x14ac:dyDescent="0.25">
      <c r="A90" s="22">
        <v>1</v>
      </c>
      <c r="B90" s="25" t="s">
        <v>92</v>
      </c>
      <c r="C90" s="8" t="s">
        <v>93</v>
      </c>
      <c r="D90" s="10" t="s">
        <v>101</v>
      </c>
      <c r="E90" s="8">
        <v>1</v>
      </c>
      <c r="F90" s="8">
        <v>1</v>
      </c>
      <c r="G90" s="12"/>
    </row>
    <row r="91" spans="1:7" s="43" customFormat="1" ht="32.25" customHeight="1" x14ac:dyDescent="0.25">
      <c r="A91" s="10">
        <f t="shared" ref="A91:A109" si="0">A90+1</f>
        <v>2</v>
      </c>
      <c r="B91" s="29" t="s">
        <v>94</v>
      </c>
      <c r="C91" s="17" t="s">
        <v>93</v>
      </c>
      <c r="D91" s="10" t="s">
        <v>101</v>
      </c>
      <c r="E91" s="17">
        <v>1</v>
      </c>
      <c r="F91" s="17">
        <v>1</v>
      </c>
      <c r="G91" s="12"/>
    </row>
    <row r="92" spans="1:7" s="43" customFormat="1" ht="32.25" customHeight="1" x14ac:dyDescent="0.25">
      <c r="A92" s="16">
        <f t="shared" si="0"/>
        <v>3</v>
      </c>
      <c r="B92" s="29" t="s">
        <v>95</v>
      </c>
      <c r="C92" s="30" t="s">
        <v>93</v>
      </c>
      <c r="D92" s="10" t="s">
        <v>101</v>
      </c>
      <c r="E92" s="52">
        <v>1</v>
      </c>
      <c r="F92" s="52">
        <v>1</v>
      </c>
      <c r="G92" s="12"/>
    </row>
    <row r="93" spans="1:7" s="43" customFormat="1" ht="32.25" customHeight="1" x14ac:dyDescent="0.25">
      <c r="A93" s="17">
        <f t="shared" si="0"/>
        <v>4</v>
      </c>
      <c r="B93" s="27" t="s">
        <v>96</v>
      </c>
      <c r="C93" s="17" t="s">
        <v>93</v>
      </c>
      <c r="D93" s="10" t="s">
        <v>101</v>
      </c>
      <c r="E93" s="17">
        <v>1</v>
      </c>
      <c r="F93" s="17">
        <v>1</v>
      </c>
      <c r="G93" s="12"/>
    </row>
    <row r="94" spans="1:7" s="43" customFormat="1" ht="32.25" customHeight="1" x14ac:dyDescent="0.25">
      <c r="A94" s="18"/>
      <c r="B94" s="31"/>
      <c r="C94" s="18"/>
      <c r="D94" s="18"/>
      <c r="E94" s="18"/>
      <c r="F94" s="18"/>
      <c r="G94" s="21"/>
    </row>
    <row r="95" spans="1:7" s="43" customFormat="1" ht="32.25" customHeight="1" thickBot="1" x14ac:dyDescent="0.3">
      <c r="A95" s="78" t="s">
        <v>87</v>
      </c>
      <c r="B95" s="78"/>
      <c r="C95" s="19"/>
      <c r="D95" s="18"/>
      <c r="E95" s="19"/>
      <c r="F95" s="19"/>
      <c r="G95" s="20"/>
    </row>
    <row r="96" spans="1:7" s="43" customFormat="1" ht="32.25" customHeight="1" thickTop="1" thickBot="1" x14ac:dyDescent="0.3">
      <c r="A96" s="72" t="s">
        <v>9</v>
      </c>
      <c r="B96" s="74" t="s">
        <v>4</v>
      </c>
      <c r="C96" s="74" t="s">
        <v>5</v>
      </c>
      <c r="D96" s="76" t="s">
        <v>6</v>
      </c>
      <c r="E96" s="79" t="s">
        <v>7</v>
      </c>
      <c r="F96" s="80"/>
      <c r="G96" s="20"/>
    </row>
    <row r="97" spans="1:7" s="43" customFormat="1" ht="32.25" customHeight="1" thickTop="1" thickBot="1" x14ac:dyDescent="0.3">
      <c r="A97" s="73"/>
      <c r="B97" s="75"/>
      <c r="C97" s="75"/>
      <c r="D97" s="77"/>
      <c r="E97" s="64" t="s">
        <v>10</v>
      </c>
      <c r="F97" s="64" t="s">
        <v>11</v>
      </c>
      <c r="G97" s="20"/>
    </row>
    <row r="98" spans="1:7" s="43" customFormat="1" ht="32.25" customHeight="1" thickTop="1" x14ac:dyDescent="0.25">
      <c r="A98" s="22">
        <v>1</v>
      </c>
      <c r="B98" s="25" t="s">
        <v>102</v>
      </c>
      <c r="C98" s="23" t="s">
        <v>91</v>
      </c>
      <c r="D98" s="26" t="s">
        <v>103</v>
      </c>
      <c r="E98" s="69">
        <v>60</v>
      </c>
      <c r="F98" s="70">
        <v>120</v>
      </c>
      <c r="G98" s="9">
        <v>246.45</v>
      </c>
    </row>
    <row r="99" spans="1:7" s="43" customFormat="1" ht="38.25" x14ac:dyDescent="0.2">
      <c r="A99" s="10">
        <f t="shared" si="0"/>
        <v>2</v>
      </c>
      <c r="B99" s="56" t="s">
        <v>104</v>
      </c>
      <c r="C99" s="14" t="s">
        <v>91</v>
      </c>
      <c r="D99" s="17" t="s">
        <v>103</v>
      </c>
      <c r="E99" s="17">
        <v>150</v>
      </c>
      <c r="F99" s="17">
        <f>60+255</f>
        <v>315</v>
      </c>
      <c r="G99" s="21">
        <v>141.93</v>
      </c>
    </row>
    <row r="100" spans="1:7" s="43" customFormat="1" ht="51" x14ac:dyDescent="0.25">
      <c r="A100" s="22">
        <v>3</v>
      </c>
      <c r="B100" s="27" t="s">
        <v>105</v>
      </c>
      <c r="C100" s="14" t="s">
        <v>91</v>
      </c>
      <c r="D100" s="17" t="s">
        <v>106</v>
      </c>
      <c r="E100" s="17">
        <v>230</v>
      </c>
      <c r="F100" s="17">
        <f>346+115</f>
        <v>461</v>
      </c>
      <c r="G100" s="21">
        <v>287.5</v>
      </c>
    </row>
    <row r="101" spans="1:7" s="43" customFormat="1" ht="102" x14ac:dyDescent="0.25">
      <c r="A101" s="10">
        <f t="shared" si="0"/>
        <v>4</v>
      </c>
      <c r="B101" s="28" t="s">
        <v>107</v>
      </c>
      <c r="C101" s="14" t="s">
        <v>91</v>
      </c>
      <c r="D101" s="17" t="s">
        <v>103</v>
      </c>
      <c r="E101" s="17">
        <v>20</v>
      </c>
      <c r="F101" s="17">
        <v>45</v>
      </c>
      <c r="G101" s="21">
        <v>25.95</v>
      </c>
    </row>
    <row r="102" spans="1:7" s="43" customFormat="1" ht="51" x14ac:dyDescent="0.25">
      <c r="A102" s="22">
        <v>5</v>
      </c>
      <c r="B102" s="28" t="s">
        <v>108</v>
      </c>
      <c r="C102" s="14" t="s">
        <v>91</v>
      </c>
      <c r="D102" s="17" t="s">
        <v>109</v>
      </c>
      <c r="E102" s="67">
        <v>5</v>
      </c>
      <c r="F102" s="67">
        <v>13</v>
      </c>
      <c r="G102" s="21">
        <v>390</v>
      </c>
    </row>
    <row r="103" spans="1:7" s="43" customFormat="1" ht="25.5" x14ac:dyDescent="0.25">
      <c r="A103" s="10">
        <f t="shared" si="0"/>
        <v>6</v>
      </c>
      <c r="B103" s="29" t="s">
        <v>110</v>
      </c>
      <c r="C103" s="15" t="s">
        <v>88</v>
      </c>
      <c r="D103" s="17" t="s">
        <v>111</v>
      </c>
      <c r="E103" s="17">
        <f>13+15</f>
        <v>28</v>
      </c>
      <c r="F103" s="17">
        <f>40+30</f>
        <v>70</v>
      </c>
      <c r="G103" s="21">
        <v>97.96</v>
      </c>
    </row>
    <row r="104" spans="1:7" s="43" customFormat="1" ht="51" x14ac:dyDescent="0.25">
      <c r="A104" s="22">
        <v>7</v>
      </c>
      <c r="B104" s="29" t="s">
        <v>112</v>
      </c>
      <c r="C104" s="15" t="s">
        <v>91</v>
      </c>
      <c r="D104" s="17" t="s">
        <v>103</v>
      </c>
      <c r="E104" s="17">
        <v>5</v>
      </c>
      <c r="F104" s="17">
        <v>14</v>
      </c>
      <c r="G104" s="66">
        <v>284.5</v>
      </c>
    </row>
    <row r="105" spans="1:7" s="43" customFormat="1" ht="25.5" customHeight="1" x14ac:dyDescent="0.25">
      <c r="A105" s="10">
        <f t="shared" si="0"/>
        <v>8</v>
      </c>
      <c r="B105" s="57" t="s">
        <v>113</v>
      </c>
      <c r="C105" s="53" t="s">
        <v>16</v>
      </c>
      <c r="D105" s="55" t="s">
        <v>101</v>
      </c>
      <c r="E105" s="55">
        <v>1.5</v>
      </c>
      <c r="F105" s="55">
        <v>3</v>
      </c>
      <c r="G105" s="20"/>
    </row>
    <row r="106" spans="1:7" s="43" customFormat="1" ht="25.5" x14ac:dyDescent="0.25">
      <c r="A106" s="22">
        <v>9</v>
      </c>
      <c r="B106" s="57" t="s">
        <v>114</v>
      </c>
      <c r="C106" s="53" t="s">
        <v>16</v>
      </c>
      <c r="D106" s="55" t="s">
        <v>101</v>
      </c>
      <c r="E106" s="55">
        <v>2</v>
      </c>
      <c r="F106" s="55">
        <v>4</v>
      </c>
      <c r="G106" s="20"/>
    </row>
    <row r="107" spans="1:7" s="43" customFormat="1" ht="24.95" customHeight="1" x14ac:dyDescent="0.25">
      <c r="A107" s="10">
        <f t="shared" si="0"/>
        <v>10</v>
      </c>
      <c r="B107" s="58" t="s">
        <v>115</v>
      </c>
      <c r="C107" s="59" t="s">
        <v>16</v>
      </c>
      <c r="D107" s="17" t="s">
        <v>116</v>
      </c>
      <c r="E107" s="68">
        <v>8</v>
      </c>
      <c r="F107" s="68">
        <v>15</v>
      </c>
      <c r="G107" s="20"/>
    </row>
    <row r="108" spans="1:7" s="43" customFormat="1" ht="24.95" customHeight="1" x14ac:dyDescent="0.25">
      <c r="A108" s="22">
        <v>11</v>
      </c>
      <c r="B108" s="29" t="s">
        <v>117</v>
      </c>
      <c r="C108" s="60" t="s">
        <v>16</v>
      </c>
      <c r="D108" s="17" t="s">
        <v>116</v>
      </c>
      <c r="E108" s="17">
        <v>150</v>
      </c>
      <c r="F108" s="17">
        <f>251+50</f>
        <v>301</v>
      </c>
      <c r="G108" s="20"/>
    </row>
    <row r="109" spans="1:7" s="43" customFormat="1" ht="24.95" customHeight="1" x14ac:dyDescent="0.25">
      <c r="A109" s="10">
        <f t="shared" si="0"/>
        <v>12</v>
      </c>
      <c r="B109" s="27" t="s">
        <v>118</v>
      </c>
      <c r="C109" s="61" t="s">
        <v>16</v>
      </c>
      <c r="D109" s="17" t="s">
        <v>116</v>
      </c>
      <c r="E109" s="17">
        <v>80</v>
      </c>
      <c r="F109" s="17">
        <f>170+9</f>
        <v>179</v>
      </c>
      <c r="G109" s="20"/>
    </row>
    <row r="110" spans="1:7" s="43" customFormat="1" ht="24.95" customHeight="1" x14ac:dyDescent="0.25">
      <c r="A110" s="22">
        <v>13</v>
      </c>
      <c r="B110" s="27" t="s">
        <v>119</v>
      </c>
      <c r="C110" s="61" t="s">
        <v>16</v>
      </c>
      <c r="D110" s="32" t="s">
        <v>116</v>
      </c>
      <c r="E110" s="17">
        <v>23</v>
      </c>
      <c r="F110" s="17">
        <f>25+23</f>
        <v>48</v>
      </c>
      <c r="G110" s="20"/>
    </row>
    <row r="111" spans="1:7" s="43" customFormat="1" ht="24.95" customHeight="1" x14ac:dyDescent="0.25">
      <c r="A111" s="18"/>
      <c r="B111" s="31"/>
      <c r="C111" s="19"/>
      <c r="D111" s="18"/>
      <c r="E111" s="18"/>
      <c r="F111" s="18"/>
      <c r="G111" s="20"/>
    </row>
    <row r="112" spans="1:7" s="43" customFormat="1" ht="24.95" customHeight="1" x14ac:dyDescent="0.25">
      <c r="A112" s="71"/>
      <c r="B112" s="31"/>
      <c r="C112" s="19"/>
      <c r="D112" s="18"/>
      <c r="E112" s="18"/>
      <c r="F112" s="18"/>
      <c r="G112" s="20"/>
    </row>
    <row r="113" spans="1:6" x14ac:dyDescent="0.2">
      <c r="A113" s="33"/>
      <c r="B113" s="34"/>
      <c r="C113" s="35"/>
      <c r="D113" s="36"/>
      <c r="E113" s="37"/>
      <c r="F113" s="37"/>
    </row>
    <row r="114" spans="1:6" x14ac:dyDescent="0.2">
      <c r="A114" s="33"/>
      <c r="B114" s="34"/>
      <c r="C114" s="35"/>
      <c r="D114" s="36"/>
      <c r="E114" s="37"/>
      <c r="F114" s="37"/>
    </row>
    <row r="115" spans="1:6" x14ac:dyDescent="0.2">
      <c r="A115" s="33"/>
      <c r="B115" s="34"/>
      <c r="C115" s="35"/>
      <c r="D115" s="36"/>
      <c r="E115" s="38"/>
      <c r="F115" s="38"/>
    </row>
    <row r="116" spans="1:6" x14ac:dyDescent="0.2">
      <c r="A116" s="33"/>
      <c r="B116" s="34"/>
      <c r="C116" s="35"/>
      <c r="D116" s="36"/>
      <c r="E116" s="37"/>
      <c r="F116" s="37"/>
    </row>
    <row r="117" spans="1:6" x14ac:dyDescent="0.2">
      <c r="A117" s="33"/>
      <c r="B117" s="34"/>
      <c r="C117" s="35"/>
      <c r="D117" s="36"/>
      <c r="E117" s="38"/>
      <c r="F117" s="38"/>
    </row>
    <row r="118" spans="1:6" x14ac:dyDescent="0.2">
      <c r="A118" s="33"/>
      <c r="B118" s="34"/>
      <c r="C118" s="35"/>
      <c r="D118" s="36"/>
      <c r="E118" s="37"/>
      <c r="F118" s="37"/>
    </row>
    <row r="119" spans="1:6" x14ac:dyDescent="0.2">
      <c r="A119" s="33"/>
      <c r="B119" s="34"/>
      <c r="C119" s="35"/>
      <c r="D119" s="36"/>
      <c r="E119" s="38"/>
      <c r="F119" s="38"/>
    </row>
    <row r="120" spans="1:6" x14ac:dyDescent="0.2">
      <c r="A120" s="33"/>
      <c r="B120" s="34"/>
      <c r="C120" s="35"/>
      <c r="D120" s="36"/>
      <c r="E120" s="37"/>
      <c r="F120" s="37"/>
    </row>
    <row r="121" spans="1:6" x14ac:dyDescent="0.2">
      <c r="A121" s="33"/>
      <c r="B121" s="34"/>
      <c r="C121" s="35"/>
      <c r="D121" s="39"/>
      <c r="E121" s="38"/>
      <c r="F121" s="38"/>
    </row>
    <row r="122" spans="1:6" x14ac:dyDescent="0.2">
      <c r="A122" s="33"/>
      <c r="B122" s="34"/>
      <c r="C122" s="35"/>
      <c r="D122" s="36"/>
      <c r="E122" s="37"/>
      <c r="F122" s="37"/>
    </row>
    <row r="123" spans="1:6" x14ac:dyDescent="0.2">
      <c r="A123" s="33"/>
      <c r="B123" s="34"/>
      <c r="C123" s="35"/>
      <c r="D123" s="39"/>
      <c r="E123" s="38"/>
      <c r="F123" s="38"/>
    </row>
    <row r="124" spans="1:6" x14ac:dyDescent="0.2">
      <c r="A124" s="33"/>
      <c r="B124" s="34"/>
      <c r="C124" s="35"/>
      <c r="D124" s="36"/>
      <c r="E124" s="37"/>
      <c r="F124" s="37"/>
    </row>
    <row r="125" spans="1:6" x14ac:dyDescent="0.2">
      <c r="A125" s="33"/>
      <c r="B125" s="34"/>
      <c r="C125" s="35"/>
      <c r="D125" s="39"/>
      <c r="E125" s="38"/>
      <c r="F125" s="38"/>
    </row>
    <row r="126" spans="1:6" x14ac:dyDescent="0.2">
      <c r="A126" s="33"/>
      <c r="B126" s="34"/>
      <c r="C126" s="35"/>
      <c r="D126" s="36"/>
      <c r="E126" s="37"/>
      <c r="F126" s="37"/>
    </row>
    <row r="127" spans="1:6" x14ac:dyDescent="0.2">
      <c r="A127" s="33"/>
      <c r="B127" s="40"/>
      <c r="C127" s="35"/>
      <c r="D127" s="39"/>
      <c r="E127" s="38"/>
      <c r="F127" s="38"/>
    </row>
    <row r="128" spans="1:6" x14ac:dyDescent="0.2">
      <c r="A128" s="33"/>
      <c r="B128" s="40"/>
      <c r="C128" s="41"/>
      <c r="D128" s="36"/>
      <c r="E128" s="37"/>
      <c r="F128" s="37"/>
    </row>
    <row r="129" spans="1:6" x14ac:dyDescent="0.2">
      <c r="A129" s="33"/>
      <c r="B129" s="40"/>
      <c r="C129" s="41"/>
      <c r="D129" s="36"/>
      <c r="E129" s="37"/>
      <c r="F129" s="37"/>
    </row>
    <row r="130" spans="1:6" x14ac:dyDescent="0.2">
      <c r="A130" s="33"/>
      <c r="B130" s="40"/>
      <c r="C130" s="41"/>
      <c r="D130" s="36"/>
      <c r="E130" s="37"/>
      <c r="F130" s="37"/>
    </row>
    <row r="131" spans="1:6" x14ac:dyDescent="0.2">
      <c r="A131" s="33"/>
      <c r="B131" s="40"/>
      <c r="C131" s="42"/>
      <c r="D131" s="36"/>
      <c r="E131" s="37"/>
      <c r="F131" s="37"/>
    </row>
    <row r="132" spans="1:6" x14ac:dyDescent="0.2">
      <c r="A132" s="33"/>
      <c r="B132" s="40"/>
      <c r="C132" s="41"/>
      <c r="D132" s="36"/>
      <c r="E132" s="37"/>
      <c r="F132" s="37"/>
    </row>
    <row r="133" spans="1:6" x14ac:dyDescent="0.2">
      <c r="A133" s="33"/>
      <c r="B133" s="34"/>
      <c r="C133" s="41"/>
      <c r="D133" s="36"/>
      <c r="E133" s="37"/>
      <c r="F133" s="37"/>
    </row>
    <row r="134" spans="1:6" x14ac:dyDescent="0.2">
      <c r="A134" s="33"/>
      <c r="B134" s="34"/>
      <c r="C134" s="35"/>
      <c r="D134" s="36"/>
      <c r="E134" s="37"/>
      <c r="F134" s="37"/>
    </row>
    <row r="135" spans="1:6" ht="16.5" customHeight="1" x14ac:dyDescent="0.2">
      <c r="A135" s="33"/>
      <c r="B135" s="34"/>
      <c r="C135" s="35"/>
      <c r="D135" s="39"/>
      <c r="E135" s="38"/>
      <c r="F135" s="38"/>
    </row>
    <row r="136" spans="1:6" x14ac:dyDescent="0.2">
      <c r="A136" s="33"/>
      <c r="B136" s="34"/>
      <c r="C136" s="35"/>
      <c r="D136" s="36"/>
      <c r="E136" s="37"/>
      <c r="F136" s="37"/>
    </row>
    <row r="137" spans="1:6" x14ac:dyDescent="0.2">
      <c r="A137" s="33"/>
      <c r="B137" s="34"/>
      <c r="C137" s="35"/>
      <c r="D137" s="39"/>
      <c r="E137" s="38"/>
      <c r="F137" s="38"/>
    </row>
    <row r="138" spans="1:6" x14ac:dyDescent="0.2">
      <c r="A138" s="33"/>
      <c r="B138" s="34"/>
      <c r="C138" s="35"/>
      <c r="D138" s="36"/>
      <c r="E138" s="37"/>
      <c r="F138" s="37"/>
    </row>
    <row r="139" spans="1:6" x14ac:dyDescent="0.2">
      <c r="A139" s="33"/>
      <c r="B139" s="34"/>
      <c r="C139" s="35"/>
      <c r="D139" s="39"/>
      <c r="E139" s="38"/>
      <c r="F139" s="38"/>
    </row>
    <row r="140" spans="1:6" x14ac:dyDescent="0.2">
      <c r="A140" s="33"/>
      <c r="B140" s="34"/>
      <c r="C140" s="35"/>
      <c r="D140" s="36"/>
      <c r="E140" s="37"/>
      <c r="F140" s="37"/>
    </row>
    <row r="141" spans="1:6" x14ac:dyDescent="0.2">
      <c r="A141" s="33"/>
      <c r="B141" s="34"/>
      <c r="C141" s="35"/>
      <c r="D141" s="39"/>
      <c r="E141" s="38"/>
      <c r="F141" s="38"/>
    </row>
    <row r="142" spans="1:6" x14ac:dyDescent="0.2">
      <c r="A142" s="33"/>
      <c r="B142" s="34"/>
      <c r="C142" s="35"/>
      <c r="D142" s="36"/>
      <c r="E142" s="37"/>
      <c r="F142" s="37"/>
    </row>
    <row r="143" spans="1:6" x14ac:dyDescent="0.2">
      <c r="A143" s="33"/>
      <c r="B143" s="34"/>
      <c r="C143" s="35"/>
      <c r="D143" s="39"/>
      <c r="E143" s="38"/>
      <c r="F143" s="38"/>
    </row>
    <row r="144" spans="1:6" x14ac:dyDescent="0.2">
      <c r="A144" s="33"/>
      <c r="B144" s="34"/>
      <c r="C144" s="35"/>
      <c r="D144" s="36"/>
      <c r="E144" s="37"/>
      <c r="F144" s="37"/>
    </row>
    <row r="145" spans="1:6" x14ac:dyDescent="0.2">
      <c r="A145" s="33"/>
      <c r="B145" s="34"/>
      <c r="C145" s="35"/>
      <c r="D145" s="39"/>
      <c r="E145" s="38"/>
      <c r="F145" s="38"/>
    </row>
    <row r="146" spans="1:6" x14ac:dyDescent="0.2">
      <c r="A146" s="33"/>
      <c r="B146" s="34"/>
      <c r="C146" s="35"/>
      <c r="D146" s="36"/>
      <c r="E146" s="37"/>
      <c r="F146" s="37"/>
    </row>
    <row r="147" spans="1:6" x14ac:dyDescent="0.2">
      <c r="A147" s="33"/>
      <c r="B147" s="34"/>
      <c r="C147" s="35"/>
      <c r="D147" s="36"/>
      <c r="E147" s="38"/>
      <c r="F147" s="38"/>
    </row>
    <row r="148" spans="1:6" x14ac:dyDescent="0.2">
      <c r="A148" s="33"/>
      <c r="B148" s="34"/>
      <c r="C148" s="35"/>
      <c r="D148" s="36"/>
      <c r="E148" s="37"/>
      <c r="F148" s="37"/>
    </row>
    <row r="149" spans="1:6" x14ac:dyDescent="0.2">
      <c r="A149" s="33"/>
      <c r="B149" s="34"/>
      <c r="C149" s="35"/>
      <c r="D149" s="39"/>
      <c r="E149" s="38"/>
      <c r="F149" s="38"/>
    </row>
    <row r="150" spans="1:6" x14ac:dyDescent="0.2">
      <c r="A150" s="33"/>
      <c r="B150" s="34"/>
      <c r="C150" s="35"/>
      <c r="D150" s="36"/>
      <c r="E150" s="37"/>
      <c r="F150" s="37"/>
    </row>
    <row r="151" spans="1:6" x14ac:dyDescent="0.2">
      <c r="A151" s="33"/>
      <c r="B151" s="34"/>
      <c r="C151" s="35"/>
      <c r="D151" s="39"/>
      <c r="E151" s="38"/>
      <c r="F151" s="38"/>
    </row>
    <row r="152" spans="1:6" x14ac:dyDescent="0.2">
      <c r="A152" s="33"/>
      <c r="B152" s="34"/>
      <c r="C152" s="35"/>
      <c r="D152" s="36"/>
      <c r="E152" s="37"/>
      <c r="F152" s="37"/>
    </row>
    <row r="153" spans="1:6" x14ac:dyDescent="0.2">
      <c r="A153" s="33"/>
      <c r="B153" s="34"/>
      <c r="C153" s="35"/>
      <c r="D153" s="39"/>
      <c r="E153" s="38"/>
      <c r="F153" s="38"/>
    </row>
    <row r="154" spans="1:6" x14ac:dyDescent="0.2">
      <c r="A154" s="33"/>
      <c r="B154" s="34"/>
      <c r="C154" s="35"/>
      <c r="D154" s="36"/>
      <c r="E154" s="37"/>
      <c r="F154" s="37"/>
    </row>
    <row r="155" spans="1:6" x14ac:dyDescent="0.2">
      <c r="A155" s="33"/>
      <c r="B155" s="34"/>
      <c r="C155" s="35"/>
      <c r="D155" s="39"/>
      <c r="E155" s="38"/>
      <c r="F155" s="38"/>
    </row>
    <row r="156" spans="1:6" x14ac:dyDescent="0.2">
      <c r="A156" s="33"/>
      <c r="B156" s="34"/>
      <c r="C156" s="35"/>
      <c r="D156" s="36"/>
      <c r="E156" s="37"/>
      <c r="F156" s="37"/>
    </row>
    <row r="157" spans="1:6" ht="16.5" customHeight="1" x14ac:dyDescent="0.2">
      <c r="A157" s="33"/>
      <c r="B157" s="34"/>
      <c r="C157" s="35"/>
      <c r="D157" s="39"/>
      <c r="E157" s="38"/>
      <c r="F157" s="38"/>
    </row>
    <row r="158" spans="1:6" x14ac:dyDescent="0.2">
      <c r="A158" s="33"/>
      <c r="B158" s="34"/>
      <c r="C158" s="35"/>
      <c r="D158" s="36"/>
      <c r="E158" s="37"/>
      <c r="F158" s="37"/>
    </row>
    <row r="159" spans="1:6" ht="15.75" customHeight="1" x14ac:dyDescent="0.2">
      <c r="A159" s="33"/>
      <c r="B159" s="34"/>
      <c r="C159" s="35"/>
      <c r="D159" s="39"/>
      <c r="E159" s="38"/>
      <c r="F159" s="38"/>
    </row>
    <row r="160" spans="1:6" x14ac:dyDescent="0.2">
      <c r="A160" s="33"/>
      <c r="B160" s="34"/>
      <c r="C160" s="35"/>
      <c r="D160" s="36"/>
      <c r="E160" s="37"/>
      <c r="F160" s="37"/>
    </row>
    <row r="161" spans="1:6" x14ac:dyDescent="0.2">
      <c r="A161" s="33"/>
      <c r="B161" s="34"/>
      <c r="C161" s="35"/>
      <c r="D161" s="39"/>
      <c r="E161" s="38"/>
      <c r="F161" s="38"/>
    </row>
    <row r="162" spans="1:6" x14ac:dyDescent="0.2">
      <c r="A162" s="33"/>
      <c r="B162" s="34"/>
      <c r="C162" s="35"/>
      <c r="D162" s="36"/>
      <c r="E162" s="37"/>
      <c r="F162" s="37"/>
    </row>
    <row r="163" spans="1:6" x14ac:dyDescent="0.2">
      <c r="A163" s="33"/>
      <c r="B163" s="34"/>
      <c r="C163" s="35"/>
      <c r="D163" s="39"/>
      <c r="E163" s="38"/>
      <c r="F163" s="38"/>
    </row>
    <row r="164" spans="1:6" x14ac:dyDescent="0.2">
      <c r="A164" s="33"/>
      <c r="B164" s="34"/>
      <c r="C164" s="35"/>
      <c r="D164" s="36"/>
      <c r="E164" s="37"/>
      <c r="F164" s="37"/>
    </row>
    <row r="165" spans="1:6" ht="10.5" customHeight="1" x14ac:dyDescent="0.2">
      <c r="A165" s="33"/>
      <c r="B165" s="34"/>
      <c r="C165" s="35"/>
      <c r="D165" s="39"/>
      <c r="E165" s="38"/>
      <c r="F165" s="38"/>
    </row>
    <row r="166" spans="1:6" x14ac:dyDescent="0.2">
      <c r="A166" s="33"/>
      <c r="B166" s="34"/>
      <c r="C166" s="35"/>
      <c r="D166" s="36"/>
      <c r="E166" s="37"/>
      <c r="F166" s="37"/>
    </row>
    <row r="167" spans="1:6" ht="11.25" customHeight="1" x14ac:dyDescent="0.2">
      <c r="A167" s="33"/>
      <c r="B167" s="34"/>
      <c r="C167" s="35"/>
      <c r="D167" s="39"/>
      <c r="E167" s="38"/>
      <c r="F167" s="38"/>
    </row>
    <row r="168" spans="1:6" x14ac:dyDescent="0.2">
      <c r="A168" s="33"/>
      <c r="B168" s="34"/>
      <c r="C168" s="35"/>
      <c r="D168" s="36"/>
      <c r="E168" s="37"/>
      <c r="F168" s="37"/>
    </row>
    <row r="169" spans="1:6" ht="13.5" customHeight="1" x14ac:dyDescent="0.2">
      <c r="A169" s="33"/>
      <c r="B169" s="34"/>
      <c r="C169" s="35"/>
      <c r="D169" s="36"/>
      <c r="E169" s="38"/>
      <c r="F169" s="38"/>
    </row>
    <row r="170" spans="1:6" x14ac:dyDescent="0.2">
      <c r="A170" s="33"/>
      <c r="B170" s="34"/>
      <c r="C170" s="35"/>
      <c r="D170" s="36"/>
      <c r="E170" s="37"/>
      <c r="F170" s="37"/>
    </row>
    <row r="171" spans="1:6" ht="10.5" customHeight="1" x14ac:dyDescent="0.2">
      <c r="A171" s="33"/>
      <c r="B171" s="34"/>
      <c r="C171" s="35"/>
      <c r="D171" s="36"/>
      <c r="E171" s="38"/>
      <c r="F171" s="38"/>
    </row>
    <row r="172" spans="1:6" x14ac:dyDescent="0.2">
      <c r="A172" s="33"/>
      <c r="B172" s="34"/>
      <c r="C172" s="35"/>
      <c r="D172" s="36"/>
      <c r="E172" s="37"/>
      <c r="F172" s="37"/>
    </row>
    <row r="173" spans="1:6" ht="14.25" customHeight="1" x14ac:dyDescent="0.2">
      <c r="A173" s="33"/>
      <c r="B173" s="34"/>
      <c r="C173" s="35"/>
      <c r="D173" s="36"/>
      <c r="E173" s="38"/>
      <c r="F173" s="38"/>
    </row>
    <row r="174" spans="1:6" x14ac:dyDescent="0.2">
      <c r="A174" s="33"/>
      <c r="B174" s="34"/>
      <c r="C174" s="35"/>
      <c r="D174" s="36"/>
      <c r="E174" s="37"/>
      <c r="F174" s="37"/>
    </row>
    <row r="175" spans="1:6" ht="12.75" customHeight="1" x14ac:dyDescent="0.2">
      <c r="A175" s="33"/>
      <c r="B175" s="34"/>
      <c r="C175" s="35"/>
      <c r="D175" s="36"/>
      <c r="E175" s="38"/>
      <c r="F175" s="38"/>
    </row>
    <row r="176" spans="1:6" x14ac:dyDescent="0.2">
      <c r="A176" s="33"/>
      <c r="B176" s="34"/>
      <c r="C176" s="35"/>
      <c r="D176" s="36"/>
      <c r="E176" s="38"/>
      <c r="F176" s="38"/>
    </row>
    <row r="177" spans="1:6" ht="14.25" customHeight="1" x14ac:dyDescent="0.2">
      <c r="A177" s="33"/>
      <c r="B177" s="34"/>
      <c r="C177" s="35"/>
      <c r="D177" s="36"/>
      <c r="E177" s="38"/>
      <c r="F177" s="38"/>
    </row>
    <row r="178" spans="1:6" ht="14.25" customHeight="1" x14ac:dyDescent="0.2">
      <c r="A178" s="33"/>
      <c r="B178" s="34"/>
      <c r="C178" s="35"/>
      <c r="D178" s="36"/>
      <c r="E178" s="38"/>
      <c r="F178" s="38"/>
    </row>
    <row r="179" spans="1:6" ht="14.25" customHeight="1" x14ac:dyDescent="0.2">
      <c r="A179" s="33"/>
      <c r="B179" s="34"/>
      <c r="C179" s="35"/>
      <c r="D179" s="36"/>
      <c r="E179" s="38"/>
      <c r="F179" s="38"/>
    </row>
    <row r="180" spans="1:6" ht="14.25" customHeight="1" x14ac:dyDescent="0.2">
      <c r="A180" s="33"/>
      <c r="B180" s="34"/>
      <c r="C180" s="35"/>
      <c r="D180" s="36"/>
      <c r="E180" s="38"/>
      <c r="F180" s="38"/>
    </row>
    <row r="181" spans="1:6" ht="14.25" customHeight="1" x14ac:dyDescent="0.2">
      <c r="A181" s="33"/>
      <c r="B181" s="34"/>
      <c r="C181" s="35"/>
      <c r="D181" s="36"/>
      <c r="E181" s="38"/>
      <c r="F181" s="38"/>
    </row>
    <row r="182" spans="1:6" ht="14.25" customHeight="1" x14ac:dyDescent="0.2">
      <c r="A182" s="33"/>
      <c r="B182" s="34"/>
      <c r="C182" s="35"/>
      <c r="D182" s="36"/>
      <c r="E182" s="37"/>
      <c r="F182" s="37"/>
    </row>
    <row r="183" spans="1:6" ht="14.25" customHeight="1" x14ac:dyDescent="0.2">
      <c r="A183" s="33"/>
      <c r="B183" s="34"/>
      <c r="C183" s="35"/>
      <c r="D183" s="36"/>
      <c r="E183" s="38"/>
      <c r="F183" s="38"/>
    </row>
    <row r="184" spans="1:6" ht="14.25" customHeight="1" x14ac:dyDescent="0.2">
      <c r="A184" s="33"/>
      <c r="B184" s="34"/>
      <c r="C184" s="35"/>
      <c r="D184" s="36"/>
      <c r="E184" s="37"/>
      <c r="F184" s="37"/>
    </row>
    <row r="185" spans="1:6" ht="14.25" customHeight="1" x14ac:dyDescent="0.2">
      <c r="A185" s="33"/>
      <c r="B185" s="34"/>
      <c r="C185" s="35"/>
      <c r="D185" s="36"/>
      <c r="E185" s="38"/>
      <c r="F185" s="38"/>
    </row>
    <row r="186" spans="1:6" x14ac:dyDescent="0.2">
      <c r="A186" s="33"/>
      <c r="B186" s="34"/>
      <c r="C186" s="35"/>
      <c r="D186" s="36"/>
      <c r="E186" s="37"/>
      <c r="F186" s="37"/>
    </row>
    <row r="187" spans="1:6" ht="14.25" customHeight="1" x14ac:dyDescent="0.2">
      <c r="A187" s="33"/>
      <c r="B187" s="34"/>
      <c r="C187" s="35"/>
      <c r="D187" s="36"/>
      <c r="E187" s="38"/>
      <c r="F187" s="38"/>
    </row>
    <row r="188" spans="1:6" x14ac:dyDescent="0.2">
      <c r="A188" s="33"/>
      <c r="B188" s="34"/>
      <c r="C188" s="35"/>
      <c r="D188" s="36"/>
      <c r="E188" s="38"/>
      <c r="F188" s="38"/>
    </row>
    <row r="189" spans="1:6" ht="15.75" customHeight="1" x14ac:dyDescent="0.2">
      <c r="A189" s="33"/>
      <c r="B189" s="34"/>
      <c r="C189" s="35"/>
      <c r="D189" s="36"/>
      <c r="E189" s="38"/>
      <c r="F189" s="38"/>
    </row>
    <row r="190" spans="1:6" ht="15.75" customHeight="1" x14ac:dyDescent="0.2">
      <c r="A190" s="33"/>
      <c r="B190" s="34"/>
      <c r="C190" s="35"/>
      <c r="D190" s="36"/>
      <c r="E190" s="38"/>
      <c r="F190" s="38"/>
    </row>
    <row r="191" spans="1:6" ht="15.75" customHeight="1" x14ac:dyDescent="0.2">
      <c r="A191" s="33"/>
      <c r="B191" s="34"/>
      <c r="C191" s="35"/>
      <c r="D191" s="36"/>
      <c r="E191" s="38"/>
      <c r="F191" s="38"/>
    </row>
    <row r="192" spans="1:6" ht="15.75" customHeight="1" x14ac:dyDescent="0.2">
      <c r="A192" s="33"/>
      <c r="B192" s="34"/>
      <c r="C192" s="35"/>
      <c r="D192" s="36"/>
      <c r="E192" s="37"/>
      <c r="F192" s="37"/>
    </row>
    <row r="193" spans="1:6" ht="15.75" customHeight="1" x14ac:dyDescent="0.2">
      <c r="A193" s="33"/>
      <c r="B193" s="34"/>
      <c r="C193" s="35"/>
      <c r="D193" s="36"/>
      <c r="E193" s="38"/>
      <c r="F193" s="38"/>
    </row>
    <row r="194" spans="1:6" ht="15.75" customHeight="1" x14ac:dyDescent="0.2">
      <c r="A194" s="33"/>
      <c r="B194" s="34"/>
      <c r="C194" s="35"/>
      <c r="D194" s="36"/>
      <c r="E194" s="37"/>
      <c r="F194" s="37"/>
    </row>
    <row r="195" spans="1:6" ht="15.75" customHeight="1" x14ac:dyDescent="0.2">
      <c r="A195" s="33"/>
      <c r="B195" s="34"/>
      <c r="C195" s="35"/>
      <c r="D195" s="36"/>
      <c r="E195" s="38"/>
      <c r="F195" s="38"/>
    </row>
    <row r="196" spans="1:6" x14ac:dyDescent="0.2">
      <c r="A196" s="33"/>
      <c r="B196" s="34"/>
      <c r="C196" s="35"/>
      <c r="D196" s="36"/>
      <c r="E196" s="37"/>
      <c r="F196" s="37"/>
    </row>
    <row r="197" spans="1:6" ht="12" customHeight="1" x14ac:dyDescent="0.2">
      <c r="A197" s="33"/>
      <c r="B197" s="34"/>
      <c r="C197" s="35"/>
      <c r="D197" s="36"/>
      <c r="E197" s="38"/>
      <c r="F197" s="38"/>
    </row>
    <row r="198" spans="1:6" x14ac:dyDescent="0.2">
      <c r="A198" s="33"/>
      <c r="B198" s="34"/>
      <c r="C198" s="35"/>
      <c r="D198" s="36"/>
      <c r="E198" s="37"/>
      <c r="F198" s="37"/>
    </row>
    <row r="199" spans="1:6" x14ac:dyDescent="0.2">
      <c r="A199" s="33"/>
      <c r="B199" s="34"/>
      <c r="C199" s="35"/>
      <c r="D199" s="36"/>
      <c r="E199" s="38"/>
      <c r="F199" s="38"/>
    </row>
    <row r="200" spans="1:6" x14ac:dyDescent="0.2">
      <c r="A200" s="33"/>
      <c r="B200" s="34"/>
      <c r="C200" s="35"/>
      <c r="D200" s="36"/>
      <c r="E200" s="38"/>
      <c r="F200" s="38"/>
    </row>
    <row r="201" spans="1:6" x14ac:dyDescent="0.2">
      <c r="A201" s="33"/>
      <c r="B201" s="34"/>
      <c r="C201" s="35"/>
      <c r="D201" s="36"/>
      <c r="E201" s="38"/>
      <c r="F201" s="38"/>
    </row>
    <row r="202" spans="1:6" x14ac:dyDescent="0.2">
      <c r="A202" s="33"/>
      <c r="B202" s="34"/>
      <c r="C202" s="35"/>
      <c r="D202" s="36"/>
      <c r="E202" s="38"/>
      <c r="F202" s="38"/>
    </row>
    <row r="203" spans="1:6" x14ac:dyDescent="0.2">
      <c r="A203" s="33"/>
      <c r="B203" s="34"/>
      <c r="C203" s="35"/>
      <c r="D203" s="36"/>
      <c r="E203" s="38"/>
      <c r="F203" s="38"/>
    </row>
    <row r="204" spans="1:6" x14ac:dyDescent="0.2">
      <c r="A204" s="33"/>
      <c r="B204" s="34"/>
      <c r="C204" s="35"/>
      <c r="D204" s="36"/>
      <c r="E204" s="38"/>
      <c r="F204" s="38"/>
    </row>
    <row r="205" spans="1:6" x14ac:dyDescent="0.2">
      <c r="A205" s="33"/>
      <c r="B205" s="34"/>
      <c r="C205" s="35"/>
      <c r="D205" s="36"/>
      <c r="E205" s="38"/>
      <c r="F205" s="38"/>
    </row>
    <row r="206" spans="1:6" x14ac:dyDescent="0.2">
      <c r="A206" s="33"/>
      <c r="B206" s="34"/>
      <c r="C206" s="35"/>
      <c r="D206" s="36"/>
      <c r="E206" s="38"/>
      <c r="F206" s="38"/>
    </row>
    <row r="207" spans="1:6" x14ac:dyDescent="0.2">
      <c r="A207" s="33"/>
      <c r="B207" s="34"/>
      <c r="C207" s="35"/>
      <c r="D207" s="36"/>
      <c r="E207" s="38"/>
      <c r="F207" s="38"/>
    </row>
    <row r="208" spans="1:6" x14ac:dyDescent="0.2">
      <c r="A208" s="33"/>
      <c r="B208" s="34"/>
      <c r="C208" s="35"/>
      <c r="D208" s="36"/>
      <c r="E208" s="38"/>
      <c r="F208" s="38"/>
    </row>
    <row r="209" spans="1:6" x14ac:dyDescent="0.2">
      <c r="A209" s="33"/>
      <c r="B209" s="34"/>
      <c r="C209" s="35"/>
      <c r="D209" s="36"/>
      <c r="E209" s="38"/>
      <c r="F209" s="38"/>
    </row>
    <row r="210" spans="1:6" x14ac:dyDescent="0.2">
      <c r="A210" s="33"/>
      <c r="B210" s="34"/>
      <c r="C210" s="35"/>
      <c r="D210" s="36"/>
      <c r="E210" s="38"/>
      <c r="F210" s="38"/>
    </row>
    <row r="211" spans="1:6" x14ac:dyDescent="0.2">
      <c r="A211" s="33"/>
      <c r="B211" s="34"/>
      <c r="C211" s="35"/>
      <c r="D211" s="36"/>
      <c r="E211" s="38"/>
      <c r="F211" s="38"/>
    </row>
    <row r="212" spans="1:6" x14ac:dyDescent="0.2">
      <c r="A212" s="33"/>
      <c r="B212" s="34"/>
      <c r="C212" s="35"/>
      <c r="D212" s="36"/>
      <c r="E212" s="38"/>
      <c r="F212" s="38"/>
    </row>
    <row r="213" spans="1:6" x14ac:dyDescent="0.2">
      <c r="A213" s="33"/>
      <c r="B213" s="34"/>
      <c r="C213" s="35"/>
      <c r="D213" s="36"/>
      <c r="E213" s="38"/>
      <c r="F213" s="38"/>
    </row>
    <row r="214" spans="1:6" x14ac:dyDescent="0.2">
      <c r="A214" s="33"/>
      <c r="B214" s="34"/>
      <c r="C214" s="35"/>
      <c r="D214" s="36"/>
      <c r="E214" s="38"/>
      <c r="F214" s="38"/>
    </row>
    <row r="215" spans="1:6" x14ac:dyDescent="0.2">
      <c r="A215" s="33"/>
      <c r="B215" s="34"/>
      <c r="C215" s="35"/>
      <c r="D215" s="36"/>
      <c r="E215" s="38"/>
      <c r="F215" s="38"/>
    </row>
    <row r="216" spans="1:6" x14ac:dyDescent="0.2">
      <c r="A216" s="33"/>
      <c r="B216" s="34"/>
      <c r="C216" s="35"/>
      <c r="D216" s="36"/>
      <c r="E216" s="38"/>
      <c r="F216" s="38"/>
    </row>
    <row r="217" spans="1:6" x14ac:dyDescent="0.2">
      <c r="A217" s="33"/>
      <c r="B217" s="34"/>
      <c r="C217" s="35"/>
      <c r="D217" s="36"/>
      <c r="E217" s="38"/>
      <c r="F217" s="38"/>
    </row>
    <row r="218" spans="1:6" x14ac:dyDescent="0.2">
      <c r="A218" s="33"/>
      <c r="B218" s="34"/>
      <c r="C218" s="35"/>
      <c r="D218" s="36"/>
      <c r="E218" s="38"/>
      <c r="F218" s="38"/>
    </row>
    <row r="219" spans="1:6" x14ac:dyDescent="0.2">
      <c r="A219" s="33"/>
      <c r="B219" s="34"/>
      <c r="C219" s="35"/>
      <c r="D219" s="36"/>
      <c r="E219" s="38"/>
      <c r="F219" s="38"/>
    </row>
    <row r="220" spans="1:6" x14ac:dyDescent="0.2">
      <c r="A220" s="33"/>
      <c r="B220" s="34"/>
      <c r="C220" s="35"/>
      <c r="D220" s="36"/>
      <c r="E220" s="38"/>
      <c r="F220" s="38"/>
    </row>
    <row r="221" spans="1:6" x14ac:dyDescent="0.2">
      <c r="A221" s="33"/>
      <c r="B221" s="34"/>
      <c r="C221" s="35"/>
      <c r="D221" s="36"/>
      <c r="E221" s="38"/>
      <c r="F221" s="38"/>
    </row>
    <row r="222" spans="1:6" x14ac:dyDescent="0.2">
      <c r="A222" s="33"/>
      <c r="B222" s="34"/>
      <c r="C222" s="35"/>
      <c r="D222" s="36"/>
      <c r="E222" s="38"/>
      <c r="F222" s="38"/>
    </row>
    <row r="223" spans="1:6" x14ac:dyDescent="0.2">
      <c r="A223" s="33"/>
      <c r="B223" s="34"/>
      <c r="C223" s="35"/>
      <c r="D223" s="36"/>
      <c r="E223" s="38"/>
      <c r="F223" s="38"/>
    </row>
    <row r="224" spans="1:6" x14ac:dyDescent="0.2">
      <c r="A224" s="33"/>
      <c r="B224" s="34"/>
      <c r="C224" s="35"/>
      <c r="D224" s="36"/>
      <c r="E224" s="38"/>
      <c r="F224" s="38"/>
    </row>
    <row r="225" spans="1:6" x14ac:dyDescent="0.2">
      <c r="A225" s="33"/>
      <c r="B225" s="34"/>
      <c r="C225" s="35"/>
      <c r="D225" s="36"/>
      <c r="E225" s="38"/>
      <c r="F225" s="38"/>
    </row>
    <row r="226" spans="1:6" x14ac:dyDescent="0.2">
      <c r="A226" s="33"/>
      <c r="B226" s="34"/>
      <c r="C226" s="35"/>
      <c r="D226" s="36"/>
      <c r="E226" s="38"/>
      <c r="F226" s="38"/>
    </row>
    <row r="227" spans="1:6" x14ac:dyDescent="0.2">
      <c r="A227" s="33"/>
      <c r="B227" s="34"/>
      <c r="C227" s="35"/>
      <c r="D227" s="36"/>
      <c r="E227" s="38"/>
      <c r="F227" s="38"/>
    </row>
    <row r="228" spans="1:6" ht="14.25" customHeight="1" x14ac:dyDescent="0.2">
      <c r="A228" s="33"/>
      <c r="B228" s="34"/>
      <c r="C228" s="35"/>
      <c r="D228" s="36"/>
      <c r="E228" s="38"/>
      <c r="F228" s="38"/>
    </row>
    <row r="229" spans="1:6" ht="12" customHeight="1" x14ac:dyDescent="0.2">
      <c r="A229" s="33"/>
      <c r="B229" s="34"/>
      <c r="C229" s="35"/>
      <c r="D229" s="36"/>
      <c r="E229" s="38"/>
      <c r="F229" s="38"/>
    </row>
    <row r="230" spans="1:6" ht="12" customHeight="1" x14ac:dyDescent="0.2">
      <c r="A230" s="33"/>
      <c r="B230" s="34"/>
      <c r="C230" s="35"/>
      <c r="D230" s="36"/>
      <c r="E230" s="37"/>
      <c r="F230" s="37"/>
    </row>
    <row r="231" spans="1:6" ht="12" customHeight="1" x14ac:dyDescent="0.2">
      <c r="A231" s="33"/>
      <c r="B231" s="34"/>
      <c r="C231" s="35"/>
      <c r="D231" s="36"/>
      <c r="E231" s="38"/>
      <c r="F231" s="38"/>
    </row>
    <row r="232" spans="1:6" x14ac:dyDescent="0.2">
      <c r="A232" s="33"/>
      <c r="B232" s="34"/>
      <c r="C232" s="35"/>
      <c r="D232" s="36"/>
      <c r="E232" s="37"/>
      <c r="F232" s="37"/>
    </row>
    <row r="233" spans="1:6" ht="15.75" customHeight="1" x14ac:dyDescent="0.2">
      <c r="A233" s="33"/>
      <c r="B233" s="34"/>
      <c r="C233" s="35"/>
      <c r="D233" s="36"/>
      <c r="E233" s="38"/>
      <c r="F233" s="38"/>
    </row>
    <row r="234" spans="1:6" x14ac:dyDescent="0.2">
      <c r="A234" s="33"/>
      <c r="B234" s="34"/>
      <c r="C234" s="35"/>
      <c r="D234" s="36"/>
      <c r="E234" s="37"/>
      <c r="F234" s="37"/>
    </row>
    <row r="235" spans="1:6" ht="13.5" customHeight="1" x14ac:dyDescent="0.2">
      <c r="A235" s="33"/>
      <c r="B235" s="34"/>
      <c r="C235" s="35"/>
      <c r="D235" s="36"/>
      <c r="E235" s="38"/>
      <c r="F235" s="38"/>
    </row>
    <row r="236" spans="1:6" x14ac:dyDescent="0.2">
      <c r="A236" s="33"/>
      <c r="B236" s="34"/>
      <c r="C236" s="35"/>
      <c r="D236" s="36"/>
      <c r="E236" s="37"/>
      <c r="F236" s="37"/>
    </row>
    <row r="237" spans="1:6" x14ac:dyDescent="0.2">
      <c r="A237" s="33"/>
      <c r="B237" s="34"/>
      <c r="C237" s="35"/>
      <c r="D237" s="36"/>
      <c r="E237" s="38"/>
      <c r="F237" s="38"/>
    </row>
    <row r="238" spans="1:6" x14ac:dyDescent="0.2">
      <c r="A238" s="33"/>
      <c r="B238" s="34"/>
      <c r="C238" s="35"/>
      <c r="D238" s="36"/>
      <c r="E238" s="37"/>
      <c r="F238" s="37"/>
    </row>
    <row r="239" spans="1:6" x14ac:dyDescent="0.2">
      <c r="A239" s="33"/>
      <c r="B239" s="34"/>
      <c r="C239" s="35"/>
      <c r="D239" s="36"/>
      <c r="E239" s="38"/>
      <c r="F239" s="38"/>
    </row>
    <row r="240" spans="1:6" x14ac:dyDescent="0.2">
      <c r="A240" s="33"/>
      <c r="B240" s="34"/>
      <c r="C240" s="35"/>
      <c r="D240" s="36"/>
      <c r="E240" s="37"/>
      <c r="F240" s="37"/>
    </row>
    <row r="241" spans="1:6" ht="13.5" customHeight="1" x14ac:dyDescent="0.2">
      <c r="A241" s="33"/>
      <c r="B241" s="40"/>
      <c r="C241" s="35"/>
      <c r="D241" s="36"/>
      <c r="E241" s="38"/>
      <c r="F241" s="38"/>
    </row>
    <row r="242" spans="1:6" x14ac:dyDescent="0.2">
      <c r="A242" s="33"/>
      <c r="B242" s="40"/>
      <c r="C242" s="41"/>
      <c r="D242" s="36"/>
      <c r="E242" s="37"/>
      <c r="F242" s="37"/>
    </row>
    <row r="243" spans="1:6" ht="14.25" customHeight="1" x14ac:dyDescent="0.2">
      <c r="A243" s="33"/>
      <c r="B243" s="40"/>
      <c r="C243" s="41"/>
      <c r="D243" s="36"/>
      <c r="E243" s="37"/>
      <c r="F243" s="37"/>
    </row>
    <row r="244" spans="1:6" x14ac:dyDescent="0.2">
      <c r="A244" s="33"/>
      <c r="B244" s="40"/>
      <c r="C244" s="42"/>
      <c r="D244" s="36"/>
      <c r="E244" s="37"/>
      <c r="F244" s="37"/>
    </row>
    <row r="245" spans="1:6" ht="14.25" customHeight="1" x14ac:dyDescent="0.2">
      <c r="A245" s="33"/>
      <c r="B245" s="40"/>
      <c r="C245" s="42"/>
      <c r="D245" s="36"/>
      <c r="E245" s="37"/>
      <c r="F245" s="37"/>
    </row>
    <row r="246" spans="1:6" x14ac:dyDescent="0.2">
      <c r="A246" s="33"/>
      <c r="B246" s="40"/>
      <c r="C246" s="42"/>
      <c r="D246" s="36"/>
      <c r="E246" s="37"/>
      <c r="F246" s="37"/>
    </row>
    <row r="247" spans="1:6" x14ac:dyDescent="0.2">
      <c r="A247" s="33"/>
      <c r="B247" s="40"/>
      <c r="C247" s="42"/>
      <c r="D247" s="36"/>
      <c r="E247" s="37"/>
      <c r="F247" s="37"/>
    </row>
    <row r="248" spans="1:6" x14ac:dyDescent="0.2">
      <c r="A248" s="33"/>
      <c r="B248" s="40"/>
      <c r="C248" s="42"/>
      <c r="D248" s="36"/>
      <c r="E248" s="37"/>
      <c r="F248" s="37"/>
    </row>
    <row r="249" spans="1:6" x14ac:dyDescent="0.2">
      <c r="A249" s="33"/>
      <c r="B249" s="40"/>
      <c r="C249" s="42"/>
      <c r="D249" s="36"/>
      <c r="E249" s="37"/>
      <c r="F249" s="37"/>
    </row>
    <row r="250" spans="1:6" x14ac:dyDescent="0.2">
      <c r="A250" s="33"/>
      <c r="B250" s="40"/>
      <c r="C250" s="42"/>
      <c r="D250" s="36"/>
      <c r="E250" s="37"/>
      <c r="F250" s="37"/>
    </row>
    <row r="251" spans="1:6" x14ac:dyDescent="0.2">
      <c r="A251" s="33"/>
      <c r="B251" s="40"/>
      <c r="C251" s="42"/>
      <c r="D251" s="36"/>
      <c r="E251" s="37"/>
      <c r="F251" s="37"/>
    </row>
    <row r="252" spans="1:6" x14ac:dyDescent="0.2">
      <c r="A252" s="33"/>
      <c r="B252" s="40"/>
      <c r="C252" s="42"/>
      <c r="D252" s="36"/>
      <c r="E252" s="37"/>
      <c r="F252" s="37"/>
    </row>
    <row r="253" spans="1:6" x14ac:dyDescent="0.2">
      <c r="A253" s="33"/>
      <c r="B253" s="40"/>
      <c r="C253" s="42"/>
      <c r="D253" s="36"/>
      <c r="E253" s="37"/>
      <c r="F253" s="37"/>
    </row>
    <row r="254" spans="1:6" x14ac:dyDescent="0.2">
      <c r="A254" s="33"/>
      <c r="B254" s="40"/>
      <c r="C254" s="42"/>
      <c r="D254" s="36"/>
      <c r="E254" s="37"/>
      <c r="F254" s="37"/>
    </row>
    <row r="255" spans="1:6" x14ac:dyDescent="0.2">
      <c r="A255" s="33"/>
      <c r="B255" s="40"/>
      <c r="C255" s="42"/>
      <c r="D255" s="36"/>
      <c r="E255" s="37"/>
      <c r="F255" s="37"/>
    </row>
    <row r="256" spans="1:6" x14ac:dyDescent="0.2">
      <c r="A256" s="33"/>
      <c r="B256" s="40"/>
      <c r="C256" s="42"/>
      <c r="D256" s="36"/>
      <c r="E256" s="37"/>
      <c r="F256" s="37"/>
    </row>
    <row r="257" spans="1:6" x14ac:dyDescent="0.2">
      <c r="A257" s="33"/>
      <c r="B257" s="40"/>
      <c r="C257" s="42"/>
      <c r="D257" s="36"/>
      <c r="E257" s="37"/>
      <c r="F257" s="37"/>
    </row>
    <row r="258" spans="1:6" x14ac:dyDescent="0.2">
      <c r="A258" s="33"/>
      <c r="B258" s="40"/>
      <c r="C258" s="42"/>
      <c r="D258" s="36"/>
      <c r="E258" s="37"/>
      <c r="F258" s="37"/>
    </row>
    <row r="259" spans="1:6" x14ac:dyDescent="0.2">
      <c r="A259" s="33"/>
      <c r="B259" s="40"/>
      <c r="C259" s="42"/>
      <c r="D259" s="36"/>
      <c r="E259" s="37"/>
      <c r="F259" s="37"/>
    </row>
    <row r="260" spans="1:6" x14ac:dyDescent="0.2">
      <c r="A260" s="33"/>
      <c r="B260" s="40"/>
      <c r="C260" s="42"/>
      <c r="D260" s="36"/>
      <c r="E260" s="37"/>
      <c r="F260" s="37"/>
    </row>
    <row r="261" spans="1:6" x14ac:dyDescent="0.2">
      <c r="A261" s="33"/>
      <c r="B261" s="40"/>
      <c r="C261" s="42"/>
      <c r="D261" s="36"/>
      <c r="E261" s="37"/>
      <c r="F261" s="37"/>
    </row>
    <row r="262" spans="1:6" x14ac:dyDescent="0.2">
      <c r="A262" s="33"/>
      <c r="B262" s="40"/>
      <c r="C262" s="42"/>
      <c r="D262" s="36"/>
      <c r="E262" s="37"/>
      <c r="F262" s="37"/>
    </row>
    <row r="263" spans="1:6" x14ac:dyDescent="0.2">
      <c r="A263" s="33"/>
      <c r="B263" s="40"/>
      <c r="C263" s="42"/>
      <c r="D263" s="36"/>
      <c r="E263" s="37"/>
      <c r="F263" s="37"/>
    </row>
    <row r="264" spans="1:6" x14ac:dyDescent="0.2">
      <c r="A264" s="33"/>
      <c r="B264" s="40"/>
      <c r="C264" s="42"/>
      <c r="D264" s="36"/>
      <c r="E264" s="37"/>
      <c r="F264" s="37"/>
    </row>
    <row r="265" spans="1:6" x14ac:dyDescent="0.2">
      <c r="A265" s="33"/>
      <c r="B265" s="40"/>
      <c r="C265" s="42"/>
      <c r="D265" s="36"/>
      <c r="E265" s="37"/>
      <c r="F265" s="37"/>
    </row>
    <row r="266" spans="1:6" x14ac:dyDescent="0.2">
      <c r="A266" s="33"/>
      <c r="B266" s="40"/>
      <c r="C266" s="42"/>
      <c r="D266" s="36"/>
      <c r="E266" s="37"/>
      <c r="F266" s="37"/>
    </row>
    <row r="267" spans="1:6" x14ac:dyDescent="0.2">
      <c r="A267" s="33"/>
      <c r="B267" s="40"/>
      <c r="C267" s="42"/>
      <c r="D267" s="36"/>
      <c r="E267" s="37"/>
      <c r="F267" s="37"/>
    </row>
    <row r="268" spans="1:6" x14ac:dyDescent="0.2">
      <c r="A268" s="33"/>
      <c r="B268" s="40"/>
      <c r="C268" s="42"/>
      <c r="D268" s="36"/>
      <c r="E268" s="37"/>
      <c r="F268" s="37"/>
    </row>
    <row r="269" spans="1:6" x14ac:dyDescent="0.2">
      <c r="A269" s="33"/>
      <c r="B269" s="40"/>
      <c r="C269" s="42"/>
      <c r="D269" s="36"/>
      <c r="E269" s="37"/>
      <c r="F269" s="37"/>
    </row>
    <row r="270" spans="1:6" x14ac:dyDescent="0.2">
      <c r="A270" s="33"/>
      <c r="B270" s="40"/>
      <c r="C270" s="42"/>
      <c r="D270" s="36"/>
      <c r="E270" s="37"/>
      <c r="F270" s="37"/>
    </row>
    <row r="271" spans="1:6" x14ac:dyDescent="0.2">
      <c r="A271" s="33"/>
      <c r="B271" s="40"/>
      <c r="C271" s="42"/>
      <c r="D271" s="36"/>
      <c r="E271" s="37"/>
      <c r="F271" s="37"/>
    </row>
    <row r="272" spans="1:6" x14ac:dyDescent="0.2">
      <c r="A272" s="33"/>
      <c r="B272" s="40"/>
      <c r="C272" s="42"/>
      <c r="D272" s="36"/>
      <c r="E272" s="37"/>
      <c r="F272" s="37"/>
    </row>
    <row r="273" spans="1:6" x14ac:dyDescent="0.2">
      <c r="A273" s="33"/>
      <c r="B273" s="40"/>
      <c r="C273" s="42"/>
      <c r="D273" s="36"/>
      <c r="E273" s="37"/>
      <c r="F273" s="37"/>
    </row>
    <row r="274" spans="1:6" x14ac:dyDescent="0.2">
      <c r="A274" s="33"/>
      <c r="B274" s="40"/>
      <c r="C274" s="42"/>
      <c r="D274" s="36"/>
      <c r="E274" s="37"/>
      <c r="F274" s="37"/>
    </row>
    <row r="275" spans="1:6" x14ac:dyDescent="0.2">
      <c r="A275" s="33"/>
      <c r="B275" s="40"/>
      <c r="C275" s="42"/>
      <c r="D275" s="36"/>
      <c r="E275" s="37"/>
      <c r="F275" s="37"/>
    </row>
    <row r="276" spans="1:6" x14ac:dyDescent="0.2">
      <c r="A276" s="33"/>
      <c r="B276" s="40"/>
      <c r="C276" s="42"/>
      <c r="D276" s="36"/>
      <c r="E276" s="37"/>
      <c r="F276" s="37"/>
    </row>
    <row r="277" spans="1:6" x14ac:dyDescent="0.2">
      <c r="A277" s="33"/>
      <c r="B277" s="40"/>
      <c r="C277" s="42"/>
      <c r="D277" s="36"/>
      <c r="E277" s="37"/>
      <c r="F277" s="37"/>
    </row>
    <row r="278" spans="1:6" x14ac:dyDescent="0.2">
      <c r="A278" s="33"/>
      <c r="B278" s="40"/>
      <c r="C278" s="42"/>
      <c r="D278" s="36"/>
      <c r="E278" s="37"/>
      <c r="F278" s="37"/>
    </row>
    <row r="279" spans="1:6" x14ac:dyDescent="0.2">
      <c r="A279" s="33"/>
      <c r="B279" s="40"/>
      <c r="C279" s="42"/>
      <c r="D279" s="36"/>
      <c r="E279" s="37"/>
      <c r="F279" s="37"/>
    </row>
    <row r="280" spans="1:6" x14ac:dyDescent="0.2">
      <c r="A280" s="33"/>
      <c r="B280" s="40"/>
      <c r="C280" s="42"/>
      <c r="D280" s="36"/>
      <c r="E280" s="37"/>
      <c r="F280" s="37"/>
    </row>
    <row r="281" spans="1:6" x14ac:dyDescent="0.2">
      <c r="A281" s="33"/>
      <c r="B281" s="40"/>
      <c r="C281" s="42"/>
      <c r="D281" s="36"/>
      <c r="E281" s="37"/>
      <c r="F281" s="37"/>
    </row>
    <row r="282" spans="1:6" ht="15.75" customHeight="1" x14ac:dyDescent="0.2">
      <c r="A282" s="33"/>
      <c r="B282" s="40"/>
      <c r="C282" s="42"/>
      <c r="D282" s="36"/>
      <c r="E282" s="37"/>
      <c r="F282" s="37"/>
    </row>
    <row r="283" spans="1:6" x14ac:dyDescent="0.2">
      <c r="A283" s="33"/>
      <c r="B283" s="40"/>
      <c r="C283" s="42"/>
      <c r="D283" s="36"/>
      <c r="E283" s="37"/>
      <c r="F283" s="37"/>
    </row>
    <row r="284" spans="1:6" x14ac:dyDescent="0.2">
      <c r="A284" s="33"/>
      <c r="B284" s="40"/>
      <c r="C284" s="42"/>
      <c r="D284" s="36"/>
      <c r="E284" s="37"/>
      <c r="F284" s="37"/>
    </row>
    <row r="285" spans="1:6" x14ac:dyDescent="0.2">
      <c r="A285" s="33"/>
      <c r="B285" s="40"/>
      <c r="C285" s="42"/>
      <c r="D285" s="36"/>
      <c r="E285" s="37"/>
      <c r="F285" s="37"/>
    </row>
    <row r="286" spans="1:6" x14ac:dyDescent="0.2">
      <c r="A286" s="33"/>
      <c r="B286" s="40"/>
      <c r="C286" s="42"/>
      <c r="D286" s="36"/>
      <c r="E286" s="37"/>
      <c r="F286" s="37"/>
    </row>
    <row r="287" spans="1:6" x14ac:dyDescent="0.2">
      <c r="A287" s="33"/>
      <c r="B287" s="40"/>
      <c r="C287" s="42"/>
      <c r="D287" s="36"/>
      <c r="E287" s="37"/>
      <c r="F287" s="37"/>
    </row>
    <row r="288" spans="1:6" x14ac:dyDescent="0.2">
      <c r="A288" s="33"/>
      <c r="B288" s="40"/>
      <c r="C288" s="42"/>
      <c r="D288" s="36"/>
      <c r="E288" s="37"/>
      <c r="F288" s="37"/>
    </row>
    <row r="289" spans="1:6" x14ac:dyDescent="0.2">
      <c r="A289" s="33"/>
      <c r="B289" s="40"/>
      <c r="C289" s="42"/>
      <c r="D289" s="36"/>
      <c r="E289" s="37"/>
      <c r="F289" s="37"/>
    </row>
    <row r="290" spans="1:6" x14ac:dyDescent="0.2">
      <c r="A290" s="33"/>
      <c r="B290" s="40"/>
      <c r="C290" s="42"/>
      <c r="D290" s="36"/>
      <c r="E290" s="37"/>
      <c r="F290" s="37"/>
    </row>
    <row r="291" spans="1:6" x14ac:dyDescent="0.2">
      <c r="A291" s="33"/>
      <c r="B291" s="40"/>
      <c r="C291" s="42"/>
      <c r="D291" s="36"/>
      <c r="E291" s="37"/>
      <c r="F291" s="37"/>
    </row>
    <row r="292" spans="1:6" x14ac:dyDescent="0.2">
      <c r="A292" s="33"/>
      <c r="B292" s="40"/>
      <c r="C292" s="42"/>
      <c r="D292" s="36"/>
      <c r="E292" s="37"/>
      <c r="F292" s="37"/>
    </row>
    <row r="293" spans="1:6" x14ac:dyDescent="0.2">
      <c r="A293" s="33"/>
      <c r="B293" s="40"/>
      <c r="C293" s="42"/>
      <c r="D293" s="36"/>
      <c r="E293" s="37"/>
      <c r="F293" s="37"/>
    </row>
    <row r="294" spans="1:6" x14ac:dyDescent="0.2">
      <c r="A294" s="33"/>
      <c r="B294" s="40"/>
      <c r="C294" s="42"/>
      <c r="D294" s="36"/>
      <c r="E294" s="37"/>
      <c r="F294" s="37"/>
    </row>
    <row r="295" spans="1:6" ht="13.5" customHeight="1" x14ac:dyDescent="0.2">
      <c r="A295" s="33"/>
      <c r="B295" s="40"/>
      <c r="C295" s="42"/>
      <c r="D295" s="36"/>
      <c r="E295" s="37"/>
      <c r="F295" s="37"/>
    </row>
    <row r="296" spans="1:6" x14ac:dyDescent="0.2">
      <c r="A296" s="33"/>
      <c r="B296" s="40"/>
      <c r="C296" s="42"/>
      <c r="D296" s="36"/>
      <c r="E296" s="37"/>
      <c r="F296" s="37"/>
    </row>
    <row r="297" spans="1:6" x14ac:dyDescent="0.2">
      <c r="A297" s="33"/>
      <c r="B297" s="40"/>
      <c r="C297" s="42"/>
      <c r="D297" s="36"/>
      <c r="E297" s="37"/>
      <c r="F297" s="37"/>
    </row>
    <row r="298" spans="1:6" x14ac:dyDescent="0.2">
      <c r="A298" s="33"/>
      <c r="B298" s="40"/>
      <c r="C298" s="42"/>
      <c r="D298" s="36"/>
      <c r="E298" s="37"/>
      <c r="F298" s="37"/>
    </row>
    <row r="299" spans="1:6" x14ac:dyDescent="0.2">
      <c r="A299" s="33"/>
      <c r="B299" s="40"/>
      <c r="C299" s="42"/>
      <c r="D299" s="36"/>
      <c r="E299" s="37"/>
      <c r="F299" s="37"/>
    </row>
    <row r="300" spans="1:6" x14ac:dyDescent="0.2">
      <c r="A300" s="33"/>
      <c r="B300" s="40"/>
      <c r="C300" s="42"/>
      <c r="D300" s="36"/>
      <c r="E300" s="37"/>
      <c r="F300" s="37"/>
    </row>
    <row r="301" spans="1:6" x14ac:dyDescent="0.2">
      <c r="A301" s="33"/>
      <c r="B301" s="40"/>
      <c r="C301" s="42"/>
      <c r="D301" s="36"/>
      <c r="E301" s="37"/>
      <c r="F301" s="37"/>
    </row>
    <row r="302" spans="1:6" x14ac:dyDescent="0.2">
      <c r="A302" s="33"/>
      <c r="B302" s="40"/>
      <c r="C302" s="42"/>
      <c r="D302" s="36"/>
      <c r="E302" s="37"/>
      <c r="F302" s="37"/>
    </row>
    <row r="303" spans="1:6" x14ac:dyDescent="0.2">
      <c r="A303" s="33"/>
      <c r="B303" s="40"/>
      <c r="C303" s="42"/>
      <c r="D303" s="36"/>
      <c r="E303" s="37"/>
      <c r="F303" s="37"/>
    </row>
    <row r="304" spans="1:6" x14ac:dyDescent="0.2">
      <c r="A304" s="33"/>
      <c r="B304" s="40"/>
      <c r="C304" s="42"/>
      <c r="D304" s="36"/>
      <c r="E304" s="37"/>
      <c r="F304" s="37"/>
    </row>
    <row r="305" spans="1:6" x14ac:dyDescent="0.2">
      <c r="A305" s="33"/>
      <c r="B305" s="40"/>
      <c r="C305" s="42"/>
      <c r="D305" s="36"/>
      <c r="E305" s="37"/>
      <c r="F305" s="37"/>
    </row>
    <row r="306" spans="1:6" x14ac:dyDescent="0.2">
      <c r="A306" s="33"/>
      <c r="B306" s="40"/>
      <c r="C306" s="42"/>
      <c r="D306" s="36"/>
      <c r="E306" s="37"/>
      <c r="F306" s="37"/>
    </row>
    <row r="307" spans="1:6" x14ac:dyDescent="0.2">
      <c r="A307" s="33"/>
      <c r="B307" s="40"/>
      <c r="C307" s="42"/>
      <c r="D307" s="36"/>
      <c r="E307" s="37"/>
      <c r="F307" s="37"/>
    </row>
    <row r="308" spans="1:6" x14ac:dyDescent="0.2">
      <c r="A308" s="33"/>
      <c r="B308" s="40"/>
      <c r="C308" s="42"/>
      <c r="D308" s="36"/>
      <c r="E308" s="37"/>
      <c r="F308" s="37"/>
    </row>
    <row r="309" spans="1:6" x14ac:dyDescent="0.2">
      <c r="A309" s="33"/>
      <c r="B309" s="40"/>
      <c r="C309" s="42"/>
      <c r="D309" s="36"/>
      <c r="E309" s="37"/>
      <c r="F309" s="37"/>
    </row>
    <row r="310" spans="1:6" x14ac:dyDescent="0.2">
      <c r="A310" s="33"/>
      <c r="B310" s="40"/>
      <c r="C310" s="42"/>
      <c r="D310" s="36"/>
      <c r="E310" s="37"/>
      <c r="F310" s="37"/>
    </row>
    <row r="311" spans="1:6" x14ac:dyDescent="0.2">
      <c r="A311" s="33"/>
      <c r="B311" s="40"/>
      <c r="C311" s="42"/>
      <c r="D311" s="36"/>
      <c r="E311" s="37"/>
      <c r="F311" s="37"/>
    </row>
    <row r="312" spans="1:6" x14ac:dyDescent="0.2">
      <c r="A312" s="33"/>
      <c r="B312" s="40"/>
      <c r="C312" s="42"/>
      <c r="D312" s="36"/>
      <c r="E312" s="37"/>
      <c r="F312" s="37"/>
    </row>
    <row r="313" spans="1:6" x14ac:dyDescent="0.2">
      <c r="A313" s="33"/>
      <c r="B313" s="40"/>
      <c r="C313" s="42"/>
      <c r="D313" s="36"/>
      <c r="E313" s="37"/>
      <c r="F313" s="37"/>
    </row>
    <row r="314" spans="1:6" x14ac:dyDescent="0.2">
      <c r="A314" s="33"/>
      <c r="B314" s="40"/>
      <c r="C314" s="42"/>
      <c r="D314" s="36"/>
      <c r="E314" s="37"/>
      <c r="F314" s="37"/>
    </row>
    <row r="315" spans="1:6" x14ac:dyDescent="0.2">
      <c r="C315" s="42"/>
      <c r="D315" s="36"/>
      <c r="E315" s="37"/>
      <c r="F315" s="37"/>
    </row>
    <row r="318" spans="1:6" ht="17.25" customHeight="1" x14ac:dyDescent="0.2"/>
    <row r="319" spans="1:6" ht="17.25" customHeight="1" x14ac:dyDescent="0.2"/>
    <row r="320" spans="1:6" ht="17.25" customHeight="1" x14ac:dyDescent="0.2"/>
    <row r="321" ht="17.25" customHeight="1" x14ac:dyDescent="0.2"/>
    <row r="322" ht="17.25" customHeight="1" x14ac:dyDescent="0.2"/>
  </sheetData>
  <mergeCells count="34">
    <mergeCell ref="E96:F96"/>
    <mergeCell ref="A2:F2"/>
    <mergeCell ref="E88:F88"/>
    <mergeCell ref="B88:B89"/>
    <mergeCell ref="C88:C89"/>
    <mergeCell ref="D88:D89"/>
    <mergeCell ref="E81:F81"/>
    <mergeCell ref="A87:B87"/>
    <mergeCell ref="A81:A82"/>
    <mergeCell ref="B81:B82"/>
    <mergeCell ref="C81:C82"/>
    <mergeCell ref="D81:D82"/>
    <mergeCell ref="A66:A67"/>
    <mergeCell ref="B66:B67"/>
    <mergeCell ref="C66:C67"/>
    <mergeCell ref="D66:D67"/>
    <mergeCell ref="E66:F66"/>
    <mergeCell ref="A1:F1"/>
    <mergeCell ref="A3:F3"/>
    <mergeCell ref="A4:F4"/>
    <mergeCell ref="E7:F7"/>
    <mergeCell ref="A65:B65"/>
    <mergeCell ref="A7:A8"/>
    <mergeCell ref="B7:B8"/>
    <mergeCell ref="C7:C8"/>
    <mergeCell ref="D7:D8"/>
    <mergeCell ref="A5:F5"/>
    <mergeCell ref="A96:A97"/>
    <mergeCell ref="B96:B97"/>
    <mergeCell ref="C96:C97"/>
    <mergeCell ref="D96:D97"/>
    <mergeCell ref="A80:B80"/>
    <mergeCell ref="A95:B95"/>
    <mergeCell ref="A88:A89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Zulema Contreras Ayon</dc:creator>
  <cp:lastModifiedBy>Zulema Contreras Ayon</cp:lastModifiedBy>
  <cp:lastPrinted>2020-03-04T19:53:34Z</cp:lastPrinted>
  <dcterms:created xsi:type="dcterms:W3CDTF">2020-02-28T22:27:38Z</dcterms:created>
  <dcterms:modified xsi:type="dcterms:W3CDTF">2020-03-06T20:34:22Z</dcterms:modified>
</cp:coreProperties>
</file>